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nikawinkelman/Documents/11_DAILY/GDE_ROHRDORF/ROGTS_TGA/"/>
    </mc:Choice>
  </mc:AlternateContent>
  <xr:revisionPtr revIDLastSave="0" documentId="13_ncr:1_{83CF1871-FB67-5F42-B4B2-48FD58D061E9}" xr6:coauthVersionLast="47" xr6:coauthVersionMax="47" xr10:uidLastSave="{00000000-0000-0000-0000-000000000000}"/>
  <bookViews>
    <workbookView xWindow="3280" yWindow="1000" windowWidth="26120" windowHeight="15680" xr2:uid="{97307F40-9F45-1347-B18E-C9618494D2B6}"/>
  </bookViews>
  <sheets>
    <sheet name="ZU_3_LOS_2_ELT HONORARANGEBOT" sheetId="2" r:id="rId1"/>
    <sheet name="ZU_3a_LOS_2_ELT_hon_ermittlung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1__Finanziell_wirtschaftliche_Leistungsfähigkeit" localSheetId="0">[1]Eignung!$B$5</definedName>
    <definedName name="_1__Finanziell_wirtschaftliche_Leistungsfähigkeit" localSheetId="1">[2]Eignung!$B$5</definedName>
    <definedName name="_1__Finanziell_wirtschaftliche_Leistungsfähigkeit">[3]Eignung!$B$5</definedName>
    <definedName name="_2__Fachlich_technische_Leistungsfähigkeit" localSheetId="0">[1]Eignung!$B$13</definedName>
    <definedName name="_2__Fachlich_technische_Leistungsfähigkeit" localSheetId="1">[2]Eignung!$B$13</definedName>
    <definedName name="_2__Fachlich_technische_Leistungsfähigkeit">[3]Eignung!$B$13</definedName>
    <definedName name="Aufgabe" localSheetId="0">[4]Stammdaten!$D$3:$D$128</definedName>
    <definedName name="Aufgabe">[5]Stammdaten!$D$3:$D$128</definedName>
    <definedName name="Benu1" localSheetId="0">[4]Stammdaten!$U$3:$U$128</definedName>
    <definedName name="Benu1">[5]Stammdaten!$U$3:$U$128</definedName>
    <definedName name="Benu2" localSheetId="0">[4]Stammdaten!$W$3:$W$128</definedName>
    <definedName name="Benu2">[5]Stammdaten!$W$3:$W$128</definedName>
    <definedName name="Benu3" localSheetId="0">[4]Stammdaten!$Y$3:$Y$128</definedName>
    <definedName name="Benu3">[5]Stammdaten!$Y$3:$Y$128</definedName>
    <definedName name="Datum1" localSheetId="0">[4]Stammdaten!$N$3:$N$41</definedName>
    <definedName name="Datum1">[5]Stammdaten!$N$3:$N$41</definedName>
    <definedName name="Dauer" localSheetId="0">[4]Stammdaten!$I$3:$I$41</definedName>
    <definedName name="Dauer">[5]Stammdaten!$I$3:$I$41</definedName>
    <definedName name="_xlnm.Print_Area" localSheetId="0">'ZU_3_LOS_2_ELT HONORARANGEBOT'!$A$1:$E$31</definedName>
    <definedName name="_xlnm.Print_Area" localSheetId="1">ZU_3a_LOS_2_ELT_hon_ermittlung!$A$1:$K$42</definedName>
    <definedName name="Eignungs_punkte" localSheetId="0">[6]Eignungskriterien!#REF!</definedName>
    <definedName name="Eignungs_punkte" localSheetId="1">[6]Eignungskriterien!#REF!</definedName>
    <definedName name="Eignungs_punkte">[7]Eignungskriterien!#REF!</definedName>
    <definedName name="KG3__Zuverlässigkeit" localSheetId="0">[1]Eignung!$B$20</definedName>
    <definedName name="KG3__Zuverlässigkeit" localSheetId="1">[2]Eignung!$B$20</definedName>
    <definedName name="KG3__Zuverlässigkeit">[3]Eignung!$B$20</definedName>
    <definedName name="Max_Eignungspunkte" localSheetId="0">[6]Eignungskriterien!#REF!</definedName>
    <definedName name="Max_Eignungspunkte" localSheetId="1">[6]Eignungskriterien!#REF!</definedName>
    <definedName name="Max_Eignungspunkte">[7]Eignungskriterien!#REF!</definedName>
    <definedName name="Min_fa_te" localSheetId="0">#REF!</definedName>
    <definedName name="Min_fa_te" localSheetId="1">#REF!</definedName>
    <definedName name="Min_fa_te">#REF!</definedName>
    <definedName name="Min_Ges" localSheetId="0">#REF!</definedName>
    <definedName name="Min_Ges" localSheetId="1">#REF!</definedName>
    <definedName name="Min_Ges">#REF!</definedName>
    <definedName name="Schwankungsbereich__SB" localSheetId="0">#REF!</definedName>
    <definedName name="Schwankungsbereich__SB" localSheetId="1">#REF!</definedName>
    <definedName name="Schwankungsbereich__SB">#REF!</definedName>
    <definedName name="SKWOEIJR" localSheetId="0">#REF!</definedName>
    <definedName name="SKWOEIJR" localSheetId="1">#REF!</definedName>
    <definedName name="SKWOEIJR">#REF!</definedName>
    <definedName name="Wer" localSheetId="0">[4]Stammdaten!$F$3:$F$41</definedName>
    <definedName name="Wer">[5]Stammdaten!$F$3:$F$41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G29" i="1"/>
  <c r="G26" i="1"/>
  <c r="G27" i="1"/>
  <c r="G22" i="1"/>
  <c r="K27" i="1"/>
  <c r="K29" i="1" s="1"/>
  <c r="K31" i="1" s="1"/>
  <c r="K26" i="1"/>
  <c r="I27" i="1"/>
  <c r="I29" i="1" s="1"/>
  <c r="I31" i="1" s="1"/>
  <c r="I26" i="1"/>
  <c r="E29" i="1"/>
  <c r="E31" i="1" s="1"/>
  <c r="E27" i="1"/>
  <c r="E26" i="1"/>
  <c r="G23" i="1" l="1"/>
  <c r="G24" i="1" s="1"/>
  <c r="K33" i="1" l="1"/>
  <c r="G17" i="1" l="1"/>
  <c r="G16" i="1"/>
  <c r="G15" i="1"/>
  <c r="G14" i="1"/>
  <c r="G13" i="1"/>
  <c r="G12" i="1"/>
  <c r="G11" i="1"/>
  <c r="G10" i="1"/>
  <c r="G9" i="1"/>
  <c r="G8" i="1"/>
  <c r="E6" i="2"/>
  <c r="E8" i="2" s="1"/>
  <c r="G18" i="1" l="1"/>
  <c r="I8" i="1"/>
  <c r="E8" i="1"/>
  <c r="I9" i="1"/>
  <c r="E11" i="1"/>
  <c r="E10" i="1"/>
  <c r="E9" i="1"/>
  <c r="B22" i="1" l="1"/>
  <c r="C18" i="1"/>
  <c r="K17" i="1"/>
  <c r="I17" i="1"/>
  <c r="E17" i="1"/>
  <c r="K16" i="1"/>
  <c r="I16" i="1"/>
  <c r="E16" i="1"/>
  <c r="K15" i="1"/>
  <c r="I15" i="1"/>
  <c r="E15" i="1"/>
  <c r="K14" i="1"/>
  <c r="I14" i="1"/>
  <c r="E14" i="1"/>
  <c r="K13" i="1"/>
  <c r="I13" i="1"/>
  <c r="E13" i="1"/>
  <c r="K12" i="1"/>
  <c r="I12" i="1"/>
  <c r="E12" i="1"/>
  <c r="K11" i="1"/>
  <c r="I11" i="1"/>
  <c r="K10" i="1"/>
  <c r="I10" i="1"/>
  <c r="K9" i="1"/>
  <c r="K8" i="1"/>
  <c r="K18" i="1" l="1"/>
  <c r="K22" i="1" s="1"/>
  <c r="E18" i="1"/>
  <c r="E22" i="1" s="1"/>
  <c r="I18" i="1"/>
  <c r="I22" i="1" s="1"/>
  <c r="E23" i="1" l="1"/>
  <c r="E24" i="1" s="1"/>
  <c r="K23" i="1"/>
  <c r="K24" i="1" s="1"/>
  <c r="I23" i="1"/>
  <c r="I24" i="1" s="1"/>
  <c r="E3" i="2" l="1"/>
  <c r="E10" i="2" s="1"/>
  <c r="E11" i="2" s="1"/>
  <c r="E13" i="2" s="1"/>
  <c r="E15" i="2" s="1"/>
  <c r="G4" i="2"/>
</calcChain>
</file>

<file path=xl/sharedStrings.xml><?xml version="1.0" encoding="utf-8"?>
<sst xmlns="http://schemas.openxmlformats.org/spreadsheetml/2006/main" count="70" uniqueCount="69">
  <si>
    <t xml:space="preserve">Techn. Ausrüstung  § 56 HOAI </t>
  </si>
  <si>
    <t>LPH</t>
  </si>
  <si>
    <t>anrechenbare Kosten</t>
  </si>
  <si>
    <t xml:space="preserve">Grundlleistungen nach HOAI </t>
  </si>
  <si>
    <t>zu vergeb. Leistung / Referenzhonorar</t>
  </si>
  <si>
    <t>LPH 1</t>
  </si>
  <si>
    <t>Grundlagenermittlung</t>
  </si>
  <si>
    <t>LPH 2</t>
  </si>
  <si>
    <t>Vorplanung</t>
  </si>
  <si>
    <t>LPH 3</t>
  </si>
  <si>
    <t>Entwurfsplanung</t>
  </si>
  <si>
    <t>LPH 4</t>
  </si>
  <si>
    <t>Genehmigungsplanung</t>
  </si>
  <si>
    <t>LPH 5</t>
  </si>
  <si>
    <t>Ausführungsplanung</t>
  </si>
  <si>
    <t>LPH 6</t>
  </si>
  <si>
    <t>Vorbereitung der Vergabe</t>
  </si>
  <si>
    <t>LPH 7</t>
  </si>
  <si>
    <t>Mitwirken bei der Vergabe</t>
  </si>
  <si>
    <t>LPH 8</t>
  </si>
  <si>
    <t>Objektüberwachung</t>
  </si>
  <si>
    <t>LPH 9</t>
  </si>
  <si>
    <t>Objektbetreuung</t>
  </si>
  <si>
    <t>Grundleistungen</t>
  </si>
  <si>
    <t>Pos</t>
  </si>
  <si>
    <t>Honorar für Grundleistungen &amp; Besondere Leistungen</t>
  </si>
  <si>
    <t>%</t>
  </si>
  <si>
    <t>Pos. 2.1</t>
  </si>
  <si>
    <t xml:space="preserve">Aufschlag auf GL
Angabe in % </t>
  </si>
  <si>
    <t>angebotener Auf- bzw. Abschlag auf die Grundleistungen</t>
  </si>
  <si>
    <t>Angabe in % 
bei Abschlag Eingabe negativer Prozentwert</t>
  </si>
  <si>
    <t>Summe BL / pro Objekt</t>
  </si>
  <si>
    <t>Summe GL+ BL  pro Objekt</t>
  </si>
  <si>
    <t>Datum &amp; Name des Wirtschaftsteilnehmers / des bevollmächtigten Vertreters bei Bietergemeinschaften</t>
  </si>
  <si>
    <t>besondere Leistung / 
Zuarbeit Projektdaten Förderverfahren von Antragstellung bis inkl. Verwendungsnachweis</t>
  </si>
  <si>
    <t>Summe Pos. 1.1 + 1.2 / pro Objekt</t>
  </si>
  <si>
    <t>Pos. 1.1</t>
  </si>
  <si>
    <t>Pos. 1.2</t>
  </si>
  <si>
    <t>Pos. 1.3</t>
  </si>
  <si>
    <t xml:space="preserve">Summe Pos. 1 /  GL+ BL  alle Objekte </t>
  </si>
  <si>
    <t xml:space="preserve">Honorarsumme Grundleistungen / Übertrag Pos.1 </t>
  </si>
  <si>
    <t>Pos. 2</t>
  </si>
  <si>
    <t>Honorar für besondere / zusätzliche Leistungen</t>
  </si>
  <si>
    <t>Angaben</t>
  </si>
  <si>
    <t>Betrag</t>
  </si>
  <si>
    <t>Nebenkosten (z.B. Eingabe: 5 = 5 %):</t>
  </si>
  <si>
    <t>WERTUNGSSUMME GESAMT / NETTO</t>
  </si>
  <si>
    <t>WERTUNGSSUMME GESAMT / BRUTTO</t>
  </si>
  <si>
    <t>STUNDENVERRECHNUNGSSÄTZE NACH QUALIFIKATION</t>
  </si>
  <si>
    <t>Stundensätze</t>
  </si>
  <si>
    <t>Pos. A</t>
  </si>
  <si>
    <t>nur Abfrage,               keine Wertung</t>
  </si>
  <si>
    <t>Pos. B</t>
  </si>
  <si>
    <t>Pos. C</t>
  </si>
  <si>
    <t>Honorarsumme Zusätzliche Besondere Leistungen / Pos. 2</t>
  </si>
  <si>
    <t xml:space="preserve">Pos. 1 + Pos. 2 </t>
  </si>
  <si>
    <t>Anlage ZU_3a  / Honorarermittlung_Anlagengruppen 4-6</t>
  </si>
  <si>
    <t>Anlgr. 4
HZ II /Basissatz</t>
  </si>
  <si>
    <t>Anlgr. 5
HZ II /Basissatz</t>
  </si>
  <si>
    <t>Anlgr. 6
HZ II /Basissatz</t>
  </si>
  <si>
    <t xml:space="preserve">Detaillierter Wirtschaftlichkeitsnachweis für Betriebskosten in LPH_3  
&gt;&gt;  vorläufiges Stundenkontingent für 30 Stunden                                 </t>
  </si>
  <si>
    <t>Stundensatz Auftragnehmer / Projektleitung</t>
  </si>
  <si>
    <t>Stundensatz technische Zeichnung / Projektassistenz</t>
  </si>
  <si>
    <t>Stundensatz weitere Projektmitarbeit Dipl. Ing. / Master</t>
  </si>
  <si>
    <r>
      <rPr>
        <b/>
        <sz val="18"/>
        <color theme="1"/>
        <rFont val="Calibri (Textkörper)"/>
      </rPr>
      <t>GEMEINDE ROHRDORF / Erweiterung der Grundschule Rohrdorf mit Neuerrichtung einer Ganztagesbetreuung</t>
    </r>
    <r>
      <rPr>
        <sz val="18"/>
        <color theme="1"/>
        <rFont val="Calibri (Textkörper)"/>
      </rPr>
      <t xml:space="preserve">
Vergabe von freiberuflichen Leistungen nach § 55 HOAI, Technische Ausrüstung</t>
    </r>
  </si>
  <si>
    <t>KGR_540
HZ II /Basissatz</t>
  </si>
  <si>
    <r>
      <rPr>
        <b/>
        <sz val="18"/>
        <color theme="1"/>
        <rFont val="Calibri"/>
        <family val="2"/>
        <scheme val="minor"/>
      </rPr>
      <t>GEMEINDE ROHRDORF / Erweiterung der Grundschule Rohrdorf mit Neuerrichtung einer Ganztagesbetreuung</t>
    </r>
    <r>
      <rPr>
        <sz val="18"/>
        <color theme="1"/>
        <rFont val="Calibri"/>
        <family val="2"/>
        <scheme val="minor"/>
      </rPr>
      <t xml:space="preserve">
Vergabe von freiberuflichen Leistungen nach § 55 HOAI, Technische Ausrüstung</t>
    </r>
    <r>
      <rPr>
        <sz val="12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  <r>
      <rPr>
        <b/>
        <sz val="24"/>
        <color theme="1"/>
        <rFont val="Calibri"/>
        <family val="2"/>
        <scheme val="minor"/>
      </rPr>
      <t>Anlage ZU_3 /  Honorarangebot LOS_2 / ELT</t>
    </r>
  </si>
  <si>
    <t>Pos. 1.4</t>
  </si>
  <si>
    <t>Umbauzuschlag &amp; Anbindung an Bestand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</si>
</sst>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&quot;€&quot;"/>
    <numFmt numFmtId="165" formatCode="#,##0.00\ &quot;€&quot;;[Red]#,##0.00\ &quot;€&quot;"/>
    <numFmt numFmtId="166" formatCode="0.0%"/>
    <numFmt numFmtId="167" formatCode="#,##0.00\ &quot;€&quot;"/>
  </numFmts>
  <fonts count="3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2"/>
      <color rgb="FF00009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i/>
      <sz val="10"/>
      <color rgb="FF00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4"/>
      <name val="Arial"/>
      <family val="2"/>
    </font>
    <font>
      <i/>
      <sz val="11"/>
      <color rgb="FF000000"/>
      <name val="Arial"/>
      <family val="2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8"/>
      <color theme="1"/>
      <name val="Calibri (Textkörper)"/>
    </font>
    <font>
      <b/>
      <sz val="18"/>
      <color theme="1"/>
      <name val="Calibri"/>
      <family val="2"/>
      <scheme val="minor"/>
    </font>
    <font>
      <b/>
      <sz val="18"/>
      <color theme="1"/>
      <name val="Calibri (Textkörper)"/>
    </font>
    <font>
      <sz val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8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ck">
        <color theme="0" tint="-0.3499862666707357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2" fillId="0" borderId="0"/>
  </cellStyleXfs>
  <cellXfs count="161">
    <xf numFmtId="0" fontId="0" fillId="0" borderId="0" xfId="0"/>
    <xf numFmtId="49" fontId="3" fillId="0" borderId="0" xfId="2" applyNumberFormat="1" applyAlignment="1">
      <alignment horizontal="left" vertical="center" indent="1"/>
    </xf>
    <xf numFmtId="0" fontId="3" fillId="0" borderId="0" xfId="2"/>
    <xf numFmtId="0" fontId="3" fillId="0" borderId="0" xfId="2" applyAlignment="1">
      <alignment vertical="center"/>
    </xf>
    <xf numFmtId="0" fontId="5" fillId="3" borderId="1" xfId="3" applyFont="1" applyFill="1" applyBorder="1" applyAlignment="1">
      <alignment vertical="center"/>
    </xf>
    <xf numFmtId="0" fontId="6" fillId="3" borderId="1" xfId="3" applyFont="1" applyFill="1" applyBorder="1" applyAlignment="1">
      <alignment vertical="center" wrapText="1"/>
    </xf>
    <xf numFmtId="164" fontId="7" fillId="3" borderId="1" xfId="3" applyNumberFormat="1" applyFont="1" applyFill="1" applyBorder="1" applyAlignment="1">
      <alignment horizontal="center" vertical="center"/>
    </xf>
    <xf numFmtId="164" fontId="7" fillId="3" borderId="1" xfId="3" applyNumberFormat="1" applyFont="1" applyFill="1" applyBorder="1" applyAlignment="1">
      <alignment horizontal="right" vertical="center"/>
    </xf>
    <xf numFmtId="164" fontId="6" fillId="3" borderId="1" xfId="3" applyNumberFormat="1" applyFont="1" applyFill="1" applyBorder="1" applyAlignment="1">
      <alignment horizontal="right" vertical="center"/>
    </xf>
    <xf numFmtId="164" fontId="8" fillId="4" borderId="1" xfId="3" applyNumberFormat="1" applyFont="1" applyFill="1" applyBorder="1" applyAlignment="1">
      <alignment vertical="center"/>
    </xf>
    <xf numFmtId="9" fontId="8" fillId="4" borderId="1" xfId="3" applyNumberFormat="1" applyFont="1" applyFill="1" applyBorder="1" applyAlignment="1">
      <alignment horizontal="center" vertical="center"/>
    </xf>
    <xf numFmtId="0" fontId="0" fillId="3" borderId="1" xfId="3" applyFont="1" applyFill="1" applyBorder="1" applyAlignment="1">
      <alignment vertical="center"/>
    </xf>
    <xf numFmtId="9" fontId="1" fillId="3" borderId="1" xfId="3" applyNumberFormat="1" applyFill="1" applyBorder="1" applyAlignment="1">
      <alignment horizontal="center" vertical="center"/>
    </xf>
    <xf numFmtId="9" fontId="1" fillId="3" borderId="1" xfId="4" applyNumberFormat="1" applyFill="1" applyBorder="1" applyAlignment="1">
      <alignment horizontal="center" vertical="center"/>
    </xf>
    <xf numFmtId="164" fontId="1" fillId="3" borderId="1" xfId="3" applyNumberFormat="1" applyFill="1" applyBorder="1" applyAlignment="1">
      <alignment vertical="center"/>
    </xf>
    <xf numFmtId="164" fontId="9" fillId="3" borderId="1" xfId="3" applyNumberFormat="1" applyFont="1" applyFill="1" applyBorder="1" applyAlignment="1">
      <alignment vertical="center"/>
    </xf>
    <xf numFmtId="0" fontId="0" fillId="3" borderId="1" xfId="4" applyFont="1" applyFill="1" applyBorder="1" applyAlignment="1">
      <alignment vertical="center"/>
    </xf>
    <xf numFmtId="0" fontId="2" fillId="4" borderId="2" xfId="3" applyFont="1" applyFill="1" applyBorder="1" applyAlignment="1">
      <alignment vertical="center"/>
    </xf>
    <xf numFmtId="9" fontId="10" fillId="4" borderId="2" xfId="3" applyNumberFormat="1" applyFont="1" applyFill="1" applyBorder="1" applyAlignment="1">
      <alignment horizontal="center" vertical="center"/>
    </xf>
    <xf numFmtId="164" fontId="2" fillId="4" borderId="2" xfId="3" applyNumberFormat="1" applyFont="1" applyFill="1" applyBorder="1" applyAlignment="1">
      <alignment vertical="center"/>
    </xf>
    <xf numFmtId="0" fontId="11" fillId="0" borderId="0" xfId="2" applyFont="1" applyAlignment="1">
      <alignment horizontal="center" vertical="center"/>
    </xf>
    <xf numFmtId="49" fontId="13" fillId="6" borderId="3" xfId="5" applyNumberFormat="1" applyFont="1" applyFill="1" applyBorder="1" applyAlignment="1">
      <alignment horizontal="center" vertical="center"/>
    </xf>
    <xf numFmtId="0" fontId="13" fillId="7" borderId="4" xfId="2" applyFont="1" applyFill="1" applyBorder="1" applyAlignment="1">
      <alignment vertical="center" wrapText="1"/>
    </xf>
    <xf numFmtId="1" fontId="13" fillId="6" borderId="5" xfId="5" applyNumberFormat="1" applyFont="1" applyFill="1" applyBorder="1" applyAlignment="1">
      <alignment horizontal="center" vertical="center"/>
    </xf>
    <xf numFmtId="0" fontId="13" fillId="6" borderId="6" xfId="5" applyFont="1" applyFill="1" applyBorder="1" applyAlignment="1">
      <alignment horizontal="center" vertical="center" wrapText="1"/>
    </xf>
    <xf numFmtId="0" fontId="13" fillId="6" borderId="4" xfId="5" applyFont="1" applyFill="1" applyBorder="1" applyAlignment="1">
      <alignment vertical="center" wrapText="1"/>
    </xf>
    <xf numFmtId="0" fontId="13" fillId="6" borderId="6" xfId="5" applyFont="1" applyFill="1" applyBorder="1" applyAlignment="1">
      <alignment vertical="center" wrapText="1"/>
    </xf>
    <xf numFmtId="49" fontId="14" fillId="0" borderId="7" xfId="5" applyNumberFormat="1" applyFont="1" applyBorder="1" applyAlignment="1">
      <alignment horizontal="center" vertical="center"/>
    </xf>
    <xf numFmtId="0" fontId="15" fillId="0" borderId="8" xfId="2" applyFont="1" applyBorder="1" applyAlignment="1">
      <alignment vertical="center" wrapText="1"/>
    </xf>
    <xf numFmtId="1" fontId="14" fillId="0" borderId="9" xfId="5" applyNumberFormat="1" applyFont="1" applyBorder="1" applyAlignment="1">
      <alignment horizontal="center" vertical="center"/>
    </xf>
    <xf numFmtId="9" fontId="14" fillId="8" borderId="10" xfId="5" applyNumberFormat="1" applyFont="1" applyFill="1" applyBorder="1" applyAlignment="1">
      <alignment horizontal="right" vertical="center" indent="2"/>
    </xf>
    <xf numFmtId="165" fontId="13" fillId="4" borderId="11" xfId="5" applyNumberFormat="1" applyFont="1" applyFill="1" applyBorder="1" applyAlignment="1">
      <alignment horizontal="right" vertical="center" indent="2"/>
    </xf>
    <xf numFmtId="1" fontId="16" fillId="0" borderId="12" xfId="5" applyNumberFormat="1" applyFont="1" applyBorder="1" applyAlignment="1">
      <alignment horizontal="center" vertical="center" wrapText="1"/>
    </xf>
    <xf numFmtId="165" fontId="17" fillId="0" borderId="8" xfId="5" applyNumberFormat="1" applyFont="1" applyBorder="1" applyAlignment="1">
      <alignment horizontal="right" vertical="center" indent="2"/>
    </xf>
    <xf numFmtId="0" fontId="18" fillId="0" borderId="15" xfId="2" applyFont="1" applyBorder="1" applyAlignment="1">
      <alignment horizontal="left" vertical="center"/>
    </xf>
    <xf numFmtId="0" fontId="19" fillId="0" borderId="12" xfId="2" applyFont="1" applyBorder="1" applyAlignment="1">
      <alignment horizontal="left" vertical="center"/>
    </xf>
    <xf numFmtId="0" fontId="20" fillId="0" borderId="14" xfId="5" applyFont="1" applyBorder="1" applyAlignment="1">
      <alignment horizontal="right" vertical="center" indent="2"/>
    </xf>
    <xf numFmtId="0" fontId="20" fillId="0" borderId="8" xfId="5" applyFont="1" applyBorder="1" applyAlignment="1">
      <alignment horizontal="right" vertical="center" indent="2"/>
    </xf>
    <xf numFmtId="165" fontId="13" fillId="0" borderId="8" xfId="5" applyNumberFormat="1" applyFont="1" applyBorder="1" applyAlignment="1">
      <alignment horizontal="right" vertical="center" indent="2"/>
    </xf>
    <xf numFmtId="165" fontId="13" fillId="0" borderId="8" xfId="5" applyNumberFormat="1" applyFont="1" applyBorder="1" applyAlignment="1">
      <alignment horizontal="left" vertical="center" indent="1"/>
    </xf>
    <xf numFmtId="0" fontId="21" fillId="0" borderId="13" xfId="5" applyFont="1" applyBorder="1" applyAlignment="1">
      <alignment horizontal="left" vertical="center"/>
    </xf>
    <xf numFmtId="9" fontId="14" fillId="0" borderId="12" xfId="5" applyNumberFormat="1" applyFont="1" applyBorder="1" applyAlignment="1">
      <alignment horizontal="right" vertical="center" indent="2"/>
    </xf>
    <xf numFmtId="9" fontId="14" fillId="0" borderId="8" xfId="5" applyNumberFormat="1" applyFont="1" applyBorder="1" applyAlignment="1">
      <alignment horizontal="right" vertical="center" indent="2"/>
    </xf>
    <xf numFmtId="4" fontId="17" fillId="0" borderId="8" xfId="5" applyNumberFormat="1" applyFont="1" applyBorder="1" applyAlignment="1">
      <alignment horizontal="right" vertical="center" indent="2"/>
    </xf>
    <xf numFmtId="0" fontId="20" fillId="9" borderId="14" xfId="5" applyFont="1" applyFill="1" applyBorder="1" applyAlignment="1">
      <alignment horizontal="right" vertical="center" indent="2"/>
    </xf>
    <xf numFmtId="0" fontId="20" fillId="9" borderId="8" xfId="5" applyFont="1" applyFill="1" applyBorder="1" applyAlignment="1">
      <alignment horizontal="right" vertical="center" indent="2"/>
    </xf>
    <xf numFmtId="165" fontId="13" fillId="9" borderId="8" xfId="5" applyNumberFormat="1" applyFont="1" applyFill="1" applyBorder="1" applyAlignment="1">
      <alignment horizontal="right" vertical="center" indent="2"/>
    </xf>
    <xf numFmtId="0" fontId="21" fillId="0" borderId="17" xfId="5" applyFont="1" applyBorder="1" applyAlignment="1">
      <alignment horizontal="left" vertical="center"/>
    </xf>
    <xf numFmtId="9" fontId="14" fillId="0" borderId="14" xfId="5" applyNumberFormat="1" applyFont="1" applyBorder="1" applyAlignment="1">
      <alignment horizontal="right" vertical="center" indent="2"/>
    </xf>
    <xf numFmtId="0" fontId="20" fillId="10" borderId="14" xfId="5" applyFont="1" applyFill="1" applyBorder="1" applyAlignment="1">
      <alignment horizontal="right" vertical="center" indent="2"/>
    </xf>
    <xf numFmtId="165" fontId="13" fillId="10" borderId="8" xfId="5" applyNumberFormat="1" applyFont="1" applyFill="1" applyBorder="1" applyAlignment="1">
      <alignment horizontal="right" vertical="center" indent="2"/>
    </xf>
    <xf numFmtId="0" fontId="15" fillId="0" borderId="0" xfId="2" applyFont="1"/>
    <xf numFmtId="49" fontId="21" fillId="0" borderId="18" xfId="5" applyNumberFormat="1" applyFont="1" applyBorder="1" applyAlignment="1">
      <alignment horizontal="center" vertical="center"/>
    </xf>
    <xf numFmtId="49" fontId="21" fillId="0" borderId="19" xfId="5" applyNumberFormat="1" applyFont="1" applyBorder="1" applyAlignment="1">
      <alignment horizontal="center" vertical="center"/>
    </xf>
    <xf numFmtId="0" fontId="20" fillId="11" borderId="21" xfId="5" applyFont="1" applyFill="1" applyBorder="1" applyAlignment="1">
      <alignment horizontal="right" vertical="center" indent="2"/>
    </xf>
    <xf numFmtId="9" fontId="21" fillId="11" borderId="22" xfId="5" applyNumberFormat="1" applyFont="1" applyFill="1" applyBorder="1" applyAlignment="1" applyProtection="1">
      <alignment vertical="center"/>
      <protection locked="0"/>
    </xf>
    <xf numFmtId="9" fontId="21" fillId="11" borderId="23" xfId="5" applyNumberFormat="1" applyFont="1" applyFill="1" applyBorder="1" applyAlignment="1" applyProtection="1">
      <alignment vertical="center"/>
      <protection locked="0"/>
    </xf>
    <xf numFmtId="167" fontId="21" fillId="11" borderId="23" xfId="5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5" fillId="12" borderId="1" xfId="3" applyFont="1" applyFill="1" applyBorder="1" applyAlignment="1">
      <alignment vertical="center"/>
    </xf>
    <xf numFmtId="0" fontId="5" fillId="12" borderId="1" xfId="3" applyFont="1" applyFill="1" applyBorder="1" applyAlignment="1">
      <alignment vertical="center" wrapText="1"/>
    </xf>
    <xf numFmtId="164" fontId="5" fillId="12" borderId="1" xfId="3" applyNumberFormat="1" applyFont="1" applyFill="1" applyBorder="1" applyAlignment="1">
      <alignment horizontal="center" vertical="center"/>
    </xf>
    <xf numFmtId="164" fontId="5" fillId="12" borderId="1" xfId="3" applyNumberFormat="1" applyFont="1" applyFill="1" applyBorder="1" applyAlignment="1">
      <alignment horizontal="right" vertical="center"/>
    </xf>
    <xf numFmtId="164" fontId="5" fillId="12" borderId="1" xfId="3" applyNumberFormat="1" applyFont="1" applyFill="1" applyBorder="1" applyAlignment="1">
      <alignment horizontal="right" vertical="center" wrapText="1"/>
    </xf>
    <xf numFmtId="164" fontId="8" fillId="13" borderId="1" xfId="3" applyNumberFormat="1" applyFont="1" applyFill="1" applyBorder="1" applyAlignment="1">
      <alignment vertical="center"/>
    </xf>
    <xf numFmtId="9" fontId="8" fillId="13" borderId="1" xfId="3" applyNumberFormat="1" applyFont="1" applyFill="1" applyBorder="1" applyAlignment="1">
      <alignment horizontal="center" vertical="center"/>
    </xf>
    <xf numFmtId="9" fontId="8" fillId="13" borderId="1" xfId="1" applyFont="1" applyFill="1" applyBorder="1" applyAlignment="1">
      <alignment vertical="center"/>
    </xf>
    <xf numFmtId="166" fontId="14" fillId="14" borderId="8" xfId="5" applyNumberFormat="1" applyFont="1" applyFill="1" applyBorder="1" applyAlignment="1" applyProtection="1">
      <alignment horizontal="left" vertical="center" indent="1"/>
      <protection locked="0"/>
    </xf>
    <xf numFmtId="0" fontId="20" fillId="13" borderId="14" xfId="5" applyFont="1" applyFill="1" applyBorder="1" applyAlignment="1">
      <alignment horizontal="right" vertical="center" indent="2"/>
    </xf>
    <xf numFmtId="0" fontId="20" fillId="13" borderId="8" xfId="5" applyFont="1" applyFill="1" applyBorder="1" applyAlignment="1">
      <alignment horizontal="right" vertical="center" indent="2"/>
    </xf>
    <xf numFmtId="165" fontId="13" fillId="13" borderId="8" xfId="5" applyNumberFormat="1" applyFont="1" applyFill="1" applyBorder="1" applyAlignment="1">
      <alignment horizontal="right" vertical="center" indent="2"/>
    </xf>
    <xf numFmtId="165" fontId="13" fillId="13" borderId="8" xfId="5" applyNumberFormat="1" applyFont="1" applyFill="1" applyBorder="1" applyAlignment="1">
      <alignment horizontal="left" vertical="center" indent="1"/>
    </xf>
    <xf numFmtId="0" fontId="12" fillId="0" borderId="0" xfId="2" applyFont="1" applyAlignment="1">
      <alignment vertical="center"/>
    </xf>
    <xf numFmtId="1" fontId="20" fillId="10" borderId="10" xfId="5" applyNumberFormat="1" applyFont="1" applyFill="1" applyBorder="1" applyAlignment="1">
      <alignment horizontal="right" vertical="center" indent="2"/>
    </xf>
    <xf numFmtId="0" fontId="20" fillId="10" borderId="10" xfId="5" applyFont="1" applyFill="1" applyBorder="1" applyAlignment="1">
      <alignment horizontal="right" vertical="center" indent="2"/>
    </xf>
    <xf numFmtId="165" fontId="13" fillId="10" borderId="26" xfId="5" applyNumberFormat="1" applyFont="1" applyFill="1" applyBorder="1" applyAlignment="1">
      <alignment horizontal="right" vertical="center" indent="2"/>
    </xf>
    <xf numFmtId="0" fontId="11" fillId="0" borderId="27" xfId="2" applyFont="1" applyBorder="1" applyAlignment="1">
      <alignment horizontal="center" vertical="center"/>
    </xf>
    <xf numFmtId="0" fontId="23" fillId="0" borderId="28" xfId="2" applyFont="1" applyBorder="1" applyAlignment="1">
      <alignment horizontal="center" vertical="center"/>
    </xf>
    <xf numFmtId="0" fontId="13" fillId="6" borderId="5" xfId="5" applyFont="1" applyFill="1" applyBorder="1" applyAlignment="1">
      <alignment horizontal="center" vertical="center" wrapText="1"/>
    </xf>
    <xf numFmtId="4" fontId="13" fillId="6" borderId="5" xfId="5" applyNumberFormat="1" applyFont="1" applyFill="1" applyBorder="1" applyAlignment="1">
      <alignment horizontal="right" vertical="center" indent="2"/>
    </xf>
    <xf numFmtId="3" fontId="24" fillId="0" borderId="8" xfId="5" applyNumberFormat="1" applyFont="1" applyBorder="1" applyAlignment="1">
      <alignment horizontal="center" vertical="center"/>
    </xf>
    <xf numFmtId="165" fontId="17" fillId="0" borderId="29" xfId="5" applyNumberFormat="1" applyFont="1" applyBorder="1" applyAlignment="1">
      <alignment horizontal="right" vertical="center" indent="2"/>
    </xf>
    <xf numFmtId="1" fontId="14" fillId="0" borderId="14" xfId="5" applyNumberFormat="1" applyFont="1" applyBorder="1" applyAlignment="1">
      <alignment horizontal="right" vertical="center" indent="2"/>
    </xf>
    <xf numFmtId="0" fontId="14" fillId="0" borderId="14" xfId="5" applyFont="1" applyBorder="1" applyAlignment="1">
      <alignment horizontal="right" vertical="center" indent="2"/>
    </xf>
    <xf numFmtId="4" fontId="17" fillId="0" borderId="30" xfId="5" applyNumberFormat="1" applyFont="1" applyBorder="1" applyAlignment="1">
      <alignment horizontal="right" vertical="center" indent="2"/>
    </xf>
    <xf numFmtId="1" fontId="24" fillId="10" borderId="32" xfId="5" applyNumberFormat="1" applyFont="1" applyFill="1" applyBorder="1" applyAlignment="1">
      <alignment horizontal="right" vertical="center" indent="2"/>
    </xf>
    <xf numFmtId="0" fontId="24" fillId="10" borderId="32" xfId="5" applyFont="1" applyFill="1" applyBorder="1" applyAlignment="1">
      <alignment horizontal="right" vertical="center" indent="2"/>
    </xf>
    <xf numFmtId="165" fontId="13" fillId="10" borderId="33" xfId="5" applyNumberFormat="1" applyFont="1" applyFill="1" applyBorder="1" applyAlignment="1">
      <alignment horizontal="right" vertical="center" indent="2"/>
    </xf>
    <xf numFmtId="1" fontId="20" fillId="11" borderId="8" xfId="5" applyNumberFormat="1" applyFont="1" applyFill="1" applyBorder="1" applyAlignment="1">
      <alignment horizontal="right" vertical="center" indent="2"/>
    </xf>
    <xf numFmtId="0" fontId="20" fillId="11" borderId="8" xfId="5" applyFont="1" applyFill="1" applyBorder="1" applyAlignment="1">
      <alignment horizontal="right" vertical="center" indent="2"/>
    </xf>
    <xf numFmtId="165" fontId="13" fillId="11" borderId="29" xfId="5" applyNumberFormat="1" applyFont="1" applyFill="1" applyBorder="1" applyAlignment="1">
      <alignment horizontal="right" vertical="center" indent="2"/>
    </xf>
    <xf numFmtId="9" fontId="17" fillId="9" borderId="14" xfId="5" applyNumberFormat="1" applyFont="1" applyFill="1" applyBorder="1" applyAlignment="1">
      <alignment horizontal="right" vertical="center" indent="2"/>
    </xf>
    <xf numFmtId="165" fontId="17" fillId="0" borderId="30" xfId="5" applyNumberFormat="1" applyFont="1" applyBorder="1" applyAlignment="1">
      <alignment horizontal="right" vertical="center" indent="2"/>
    </xf>
    <xf numFmtId="1" fontId="20" fillId="15" borderId="14" xfId="5" applyNumberFormat="1" applyFont="1" applyFill="1" applyBorder="1" applyAlignment="1">
      <alignment horizontal="right" vertical="center" indent="2"/>
    </xf>
    <xf numFmtId="0" fontId="20" fillId="15" borderId="14" xfId="5" applyFont="1" applyFill="1" applyBorder="1" applyAlignment="1">
      <alignment horizontal="right" vertical="center" indent="2"/>
    </xf>
    <xf numFmtId="165" fontId="13" fillId="15" borderId="30" xfId="5" applyNumberFormat="1" applyFont="1" applyFill="1" applyBorder="1" applyAlignment="1">
      <alignment horizontal="right" vertical="center" indent="2"/>
    </xf>
    <xf numFmtId="49" fontId="15" fillId="0" borderId="0" xfId="2" applyNumberFormat="1" applyFont="1" applyAlignment="1">
      <alignment horizontal="right" vertical="center" indent="2"/>
    </xf>
    <xf numFmtId="0" fontId="15" fillId="0" borderId="0" xfId="2" applyFont="1" applyAlignment="1">
      <alignment vertical="center"/>
    </xf>
    <xf numFmtId="1" fontId="18" fillId="0" borderId="0" xfId="2" applyNumberFormat="1" applyFont="1" applyAlignment="1">
      <alignment horizontal="right" vertical="center" indent="2"/>
    </xf>
    <xf numFmtId="49" fontId="18" fillId="0" borderId="0" xfId="2" applyNumberFormat="1" applyFont="1" applyAlignment="1">
      <alignment horizontal="right" vertical="center" indent="2"/>
    </xf>
    <xf numFmtId="4" fontId="17" fillId="0" borderId="0" xfId="2" applyNumberFormat="1" applyFont="1" applyAlignment="1">
      <alignment horizontal="right" vertical="center" indent="2"/>
    </xf>
    <xf numFmtId="0" fontId="13" fillId="7" borderId="3" xfId="2" applyFont="1" applyFill="1" applyBorder="1" applyAlignment="1">
      <alignment vertical="center" wrapText="1"/>
    </xf>
    <xf numFmtId="1" fontId="13" fillId="6" borderId="5" xfId="5" applyNumberFormat="1" applyFont="1" applyFill="1" applyBorder="1" applyAlignment="1">
      <alignment horizontal="right" vertical="center" indent="2"/>
    </xf>
    <xf numFmtId="4" fontId="13" fillId="6" borderId="5" xfId="5" applyNumberFormat="1" applyFont="1" applyFill="1" applyBorder="1" applyAlignment="1">
      <alignment horizontal="center" vertical="center"/>
    </xf>
    <xf numFmtId="49" fontId="14" fillId="0" borderId="7" xfId="5" applyNumberFormat="1" applyFont="1" applyBorder="1" applyAlignment="1">
      <alignment horizontal="right" vertical="center" indent="2"/>
    </xf>
    <xf numFmtId="0" fontId="14" fillId="0" borderId="14" xfId="5" applyFont="1" applyBorder="1" applyAlignment="1">
      <alignment vertical="center" wrapText="1"/>
    </xf>
    <xf numFmtId="49" fontId="14" fillId="0" borderId="37" xfId="5" applyNumberFormat="1" applyFont="1" applyBorder="1" applyAlignment="1">
      <alignment horizontal="right" vertical="center" indent="2"/>
    </xf>
    <xf numFmtId="0" fontId="14" fillId="0" borderId="32" xfId="5" applyFont="1" applyBorder="1" applyAlignment="1">
      <alignment vertical="center" wrapText="1"/>
    </xf>
    <xf numFmtId="1" fontId="14" fillId="0" borderId="32" xfId="5" applyNumberFormat="1" applyFont="1" applyBorder="1" applyAlignment="1">
      <alignment horizontal="right" vertical="center" indent="2"/>
    </xf>
    <xf numFmtId="49" fontId="0" fillId="0" borderId="0" xfId="0" applyNumberFormat="1"/>
    <xf numFmtId="165" fontId="12" fillId="0" borderId="0" xfId="2" applyNumberFormat="1" applyFont="1" applyAlignment="1">
      <alignment vertical="center"/>
    </xf>
    <xf numFmtId="164" fontId="9" fillId="2" borderId="1" xfId="3" applyNumberFormat="1" applyFont="1" applyFill="1" applyBorder="1" applyAlignment="1">
      <alignment vertical="center"/>
    </xf>
    <xf numFmtId="165" fontId="14" fillId="14" borderId="8" xfId="5" applyNumberFormat="1" applyFont="1" applyFill="1" applyBorder="1" applyAlignment="1" applyProtection="1">
      <alignment horizontal="right" vertical="center" indent="2"/>
      <protection locked="0"/>
    </xf>
    <xf numFmtId="10" fontId="14" fillId="14" borderId="14" xfId="5" applyNumberFormat="1" applyFont="1" applyFill="1" applyBorder="1" applyAlignment="1" applyProtection="1">
      <alignment horizontal="right" vertical="center" indent="2"/>
      <protection locked="0"/>
    </xf>
    <xf numFmtId="165" fontId="17" fillId="14" borderId="30" xfId="5" applyNumberFormat="1" applyFont="1" applyFill="1" applyBorder="1" applyAlignment="1" applyProtection="1">
      <alignment horizontal="right" vertical="center" indent="2"/>
      <protection locked="0"/>
    </xf>
    <xf numFmtId="165" fontId="17" fillId="14" borderId="33" xfId="5" applyNumberFormat="1" applyFont="1" applyFill="1" applyBorder="1" applyAlignment="1" applyProtection="1">
      <alignment horizontal="right" vertical="center" indent="2"/>
      <protection locked="0"/>
    </xf>
    <xf numFmtId="1" fontId="20" fillId="10" borderId="8" xfId="5" applyNumberFormat="1" applyFont="1" applyFill="1" applyBorder="1" applyAlignment="1">
      <alignment horizontal="right" vertical="center" indent="2"/>
    </xf>
    <xf numFmtId="0" fontId="20" fillId="10" borderId="8" xfId="5" applyFont="1" applyFill="1" applyBorder="1" applyAlignment="1">
      <alignment horizontal="right" vertical="center" indent="2"/>
    </xf>
    <xf numFmtId="165" fontId="13" fillId="10" borderId="29" xfId="5" applyNumberFormat="1" applyFont="1" applyFill="1" applyBorder="1" applyAlignment="1">
      <alignment horizontal="right" vertical="center" indent="2"/>
    </xf>
    <xf numFmtId="9" fontId="9" fillId="5" borderId="1" xfId="3" applyNumberFormat="1" applyFont="1" applyFill="1" applyBorder="1" applyAlignment="1" applyProtection="1">
      <alignment horizontal="center" vertical="center"/>
      <protection locked="0"/>
    </xf>
    <xf numFmtId="9" fontId="1" fillId="5" borderId="1" xfId="3" applyNumberFormat="1" applyFill="1" applyBorder="1" applyAlignment="1" applyProtection="1">
      <alignment horizontal="center" vertical="center"/>
      <protection locked="0"/>
    </xf>
    <xf numFmtId="0" fontId="3" fillId="0" borderId="0" xfId="2" applyAlignment="1">
      <alignment vertical="center" wrapText="1"/>
    </xf>
    <xf numFmtId="0" fontId="3" fillId="0" borderId="12" xfId="2" applyBorder="1" applyAlignment="1">
      <alignment horizontal="left" vertical="center"/>
    </xf>
    <xf numFmtId="0" fontId="27" fillId="0" borderId="0" xfId="2" applyFont="1" applyAlignment="1">
      <alignment horizontal="center" vertical="center" wrapText="1"/>
    </xf>
    <xf numFmtId="0" fontId="18" fillId="11" borderId="20" xfId="2" applyFont="1" applyFill="1" applyBorder="1" applyAlignment="1">
      <alignment horizontal="left" vertical="center"/>
    </xf>
    <xf numFmtId="0" fontId="19" fillId="11" borderId="21" xfId="2" applyFont="1" applyFill="1" applyBorder="1" applyAlignment="1">
      <alignment horizontal="left" vertical="center"/>
    </xf>
    <xf numFmtId="0" fontId="22" fillId="5" borderId="0" xfId="0" applyFont="1" applyFill="1" applyAlignment="1" applyProtection="1">
      <alignment horizontal="center" vertical="center"/>
      <protection locked="0"/>
    </xf>
    <xf numFmtId="0" fontId="22" fillId="5" borderId="24" xfId="0" applyFont="1" applyFill="1" applyBorder="1" applyAlignment="1" applyProtection="1">
      <alignment horizontal="center" vertical="center"/>
      <protection locked="0"/>
    </xf>
    <xf numFmtId="0" fontId="26" fillId="0" borderId="0" xfId="2" applyFont="1" applyAlignment="1">
      <alignment horizontal="center" vertical="center"/>
    </xf>
    <xf numFmtId="0" fontId="18" fillId="13" borderId="13" xfId="2" applyFont="1" applyFill="1" applyBorder="1" applyAlignment="1">
      <alignment horizontal="left" vertical="center"/>
    </xf>
    <xf numFmtId="0" fontId="19" fillId="13" borderId="12" xfId="2" applyFont="1" applyFill="1" applyBorder="1" applyAlignment="1">
      <alignment horizontal="left" vertical="center"/>
    </xf>
    <xf numFmtId="0" fontId="21" fillId="0" borderId="13" xfId="5" applyFont="1" applyBorder="1" applyAlignment="1">
      <alignment horizontal="left" vertical="center"/>
    </xf>
    <xf numFmtId="0" fontId="21" fillId="0" borderId="16" xfId="5" applyFont="1" applyBorder="1" applyAlignment="1">
      <alignment horizontal="left" vertical="center"/>
    </xf>
    <xf numFmtId="0" fontId="18" fillId="9" borderId="13" xfId="2" applyFont="1" applyFill="1" applyBorder="1" applyAlignment="1">
      <alignment horizontal="left" vertical="center"/>
    </xf>
    <xf numFmtId="0" fontId="19" fillId="9" borderId="12" xfId="2" applyFont="1" applyFill="1" applyBorder="1" applyAlignment="1">
      <alignment horizontal="left" vertical="center"/>
    </xf>
    <xf numFmtId="0" fontId="18" fillId="10" borderId="13" xfId="2" applyFont="1" applyFill="1" applyBorder="1" applyAlignment="1">
      <alignment horizontal="left" vertical="center"/>
    </xf>
    <xf numFmtId="0" fontId="19" fillId="10" borderId="12" xfId="2" applyFont="1" applyFill="1" applyBorder="1" applyAlignment="1">
      <alignment horizontal="left" vertical="center"/>
    </xf>
    <xf numFmtId="0" fontId="22" fillId="5" borderId="39" xfId="0" applyFont="1" applyFill="1" applyBorder="1" applyAlignment="1" applyProtection="1">
      <alignment horizontal="center" vertical="center"/>
      <protection locked="0"/>
    </xf>
    <xf numFmtId="0" fontId="18" fillId="11" borderId="13" xfId="2" applyFont="1" applyFill="1" applyBorder="1" applyAlignment="1">
      <alignment horizontal="left" vertical="center"/>
    </xf>
    <xf numFmtId="0" fontId="19" fillId="11" borderId="12" xfId="2" applyFont="1" applyFill="1" applyBorder="1" applyAlignment="1">
      <alignment horizontal="left" vertical="center"/>
    </xf>
    <xf numFmtId="0" fontId="21" fillId="9" borderId="13" xfId="5" applyFont="1" applyFill="1" applyBorder="1" applyAlignment="1">
      <alignment horizontal="left" vertical="center"/>
    </xf>
    <xf numFmtId="0" fontId="21" fillId="9" borderId="16" xfId="5" applyFont="1" applyFill="1" applyBorder="1" applyAlignment="1">
      <alignment horizontal="left" vertical="center"/>
    </xf>
    <xf numFmtId="0" fontId="18" fillId="10" borderId="25" xfId="2" applyFont="1" applyFill="1" applyBorder="1" applyAlignment="1">
      <alignment horizontal="left" vertical="center"/>
    </xf>
    <xf numFmtId="0" fontId="19" fillId="10" borderId="10" xfId="2" applyFont="1" applyFill="1" applyBorder="1" applyAlignment="1">
      <alignment horizontal="left" vertical="center"/>
    </xf>
    <xf numFmtId="0" fontId="13" fillId="7" borderId="4" xfId="2" applyFont="1" applyFill="1" applyBorder="1" applyAlignment="1">
      <alignment horizontal="left" vertical="center" wrapText="1"/>
    </xf>
    <xf numFmtId="0" fontId="13" fillId="7" borderId="5" xfId="2" applyFont="1" applyFill="1" applyBorder="1" applyAlignment="1">
      <alignment horizontal="left" vertical="center" wrapText="1"/>
    </xf>
    <xf numFmtId="49" fontId="14" fillId="0" borderId="13" xfId="5" applyNumberFormat="1" applyFont="1" applyBorder="1" applyAlignment="1">
      <alignment horizontal="right" vertical="center"/>
    </xf>
    <xf numFmtId="49" fontId="14" fillId="0" borderId="16" xfId="5" applyNumberFormat="1" applyFont="1" applyBorder="1" applyAlignment="1">
      <alignment horizontal="right" vertical="center"/>
    </xf>
    <xf numFmtId="49" fontId="21" fillId="10" borderId="20" xfId="5" applyNumberFormat="1" applyFont="1" applyFill="1" applyBorder="1" applyAlignment="1">
      <alignment horizontal="left" vertical="center"/>
    </xf>
    <xf numFmtId="49" fontId="21" fillId="10" borderId="31" xfId="5" applyNumberFormat="1" applyFont="1" applyFill="1" applyBorder="1" applyAlignment="1">
      <alignment horizontal="left" vertical="center"/>
    </xf>
    <xf numFmtId="0" fontId="3" fillId="0" borderId="0" xfId="2" applyAlignment="1">
      <alignment horizontal="center" vertical="center" wrapText="1"/>
    </xf>
    <xf numFmtId="49" fontId="21" fillId="0" borderId="13" xfId="5" applyNumberFormat="1" applyFont="1" applyBorder="1" applyAlignment="1">
      <alignment horizontal="center" vertical="center"/>
    </xf>
    <xf numFmtId="49" fontId="21" fillId="0" borderId="17" xfId="5" applyNumberFormat="1" applyFont="1" applyBorder="1" applyAlignment="1">
      <alignment horizontal="center" vertical="center"/>
    </xf>
    <xf numFmtId="49" fontId="21" fillId="0" borderId="34" xfId="5" applyNumberFormat="1" applyFont="1" applyBorder="1" applyAlignment="1">
      <alignment horizontal="center" vertical="center"/>
    </xf>
    <xf numFmtId="49" fontId="21" fillId="0" borderId="30" xfId="5" applyNumberFormat="1" applyFont="1" applyBorder="1" applyAlignment="1">
      <alignment horizontal="center" vertical="center"/>
    </xf>
    <xf numFmtId="0" fontId="18" fillId="15" borderId="13" xfId="2" applyFont="1" applyFill="1" applyBorder="1" applyAlignment="1">
      <alignment horizontal="left" vertical="center"/>
    </xf>
    <xf numFmtId="0" fontId="19" fillId="15" borderId="12" xfId="2" applyFont="1" applyFill="1" applyBorder="1" applyAlignment="1">
      <alignment horizontal="left" vertical="center"/>
    </xf>
    <xf numFmtId="9" fontId="24" fillId="8" borderId="35" xfId="5" applyNumberFormat="1" applyFont="1" applyFill="1" applyBorder="1" applyAlignment="1">
      <alignment horizontal="center" vertical="center" wrapText="1"/>
    </xf>
    <xf numFmtId="9" fontId="24" fillId="8" borderId="36" xfId="5" applyNumberFormat="1" applyFont="1" applyFill="1" applyBorder="1" applyAlignment="1">
      <alignment horizontal="center" vertical="center" wrapText="1"/>
    </xf>
    <xf numFmtId="9" fontId="24" fillId="8" borderId="38" xfId="5" applyNumberFormat="1" applyFont="1" applyFill="1" applyBorder="1" applyAlignment="1">
      <alignment horizontal="center" vertical="center" wrapText="1"/>
    </xf>
  </cellXfs>
  <cellStyles count="6">
    <cellStyle name="Prozent" xfId="1" builtinId="5"/>
    <cellStyle name="Standard" xfId="0" builtinId="0"/>
    <cellStyle name="Standard 2 3 3 2" xfId="3" xr:uid="{BC5776F6-3EDF-5F41-801F-F6E6415B2378}"/>
    <cellStyle name="Standard 2 3 3 2 3" xfId="4" xr:uid="{643CB138-C11F-9743-AE39-6242855351E7}"/>
    <cellStyle name="Standard 3" xfId="2" xr:uid="{328BF800-8695-C141-81A1-2F6C0D42419C}"/>
    <cellStyle name="Standard 4" xfId="5" xr:uid="{CB1C394E-8E45-654C-822A-9B066FAEDACE}"/>
  </cellStyles>
  <dxfs count="0"/>
  <tableStyles count="0" defaultTableStyle="TableStyleMedium2" defaultPivotStyle="PivotStyleLight16"/>
  <colors>
    <mruColors>
      <color rgb="FF929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1523999</xdr:colOff>
      <xdr:row>0</xdr:row>
      <xdr:rowOff>254000</xdr:rowOff>
    </xdr:from>
    <xdr:to>
      <xdr:col>4</xdr:col>
      <xdr:colOff>1099708</xdr:colOff>
      <xdr:row>0</xdr:row>
      <xdr:rowOff>1367790</xdr:rowOff>
    </xdr:to>
    <xdr:pic>
      <xdr:nvPicPr>
        <xdr:cNvPr id="3" name="Grafik 2" descr="Ein Bild, das Symbol, Grafiken, Logo, Clipart enthält.&#10;&#10;KI-generierte Inhalte können fehlerhaft sein.">
          <a:extLst>
            <a:ext uri="{FF2B5EF4-FFF2-40B4-BE49-F238E27FC236}">
              <a16:creationId xmlns:a16="http://schemas.microsoft.com/office/drawing/2014/main" id="{A5CBE78D-E643-F240-A002-1080A9EE0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82666" y="254000"/>
          <a:ext cx="1133575" cy="11137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135467</xdr:rowOff>
    </xdr:from>
    <xdr:to>
      <xdr:col>10</xdr:col>
      <xdr:colOff>1133575</xdr:colOff>
      <xdr:row>0</xdr:row>
      <xdr:rowOff>1249257</xdr:rowOff>
    </xdr:to>
    <xdr:pic>
      <xdr:nvPicPr>
        <xdr:cNvPr id="2" name="Grafik 1" descr="Ein Bild, das Symbol, Grafiken, Logo, Clipart enthält.&#10;&#10;KI-generierte Inhalte können fehlerhaft sein.">
          <a:extLst>
            <a:ext uri="{FF2B5EF4-FFF2-40B4-BE49-F238E27FC236}">
              <a16:creationId xmlns:a16="http://schemas.microsoft.com/office/drawing/2014/main" id="{F1F6341A-B2FB-7245-ABBE-15508FC6F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64133" y="135467"/>
          <a:ext cx="1133575" cy="11137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1_WINKELMAN_CONSULTING/CLIENTS/stadt_germering/Eignung_SAN_TLNW.xls" TargetMode="External"/><Relationship Id="rId1" Type="http://schemas.openxmlformats.org/officeDocument/2006/relationships/externalLinkPath" Target="/Users/monikawinkelman/Documents/1_WINKELMAN_CONSULTING/CLIENTS/stadt_germering/Eignung_SAN_TLNW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ropbox/GEMEINDE%20ANZING/Eignung_SAN_TLNW.xls" TargetMode="External"/><Relationship Id="rId1" Type="http://schemas.openxmlformats.org/officeDocument/2006/relationships/externalLinkPath" Target="/Users/monikawinkelman/Dropbox/GEMEINDE%20ANZING/Eignung_SAN_TLNW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GDE_ANZING/BASICS/Eignung_SAN_TLNW.xls" TargetMode="External"/><Relationship Id="rId1" Type="http://schemas.openxmlformats.org/officeDocument/2006/relationships/externalLinkPath" Target="/Users/monikawinkelman/Documents/11_DAILY/GDE_ANZING/BASICS/Eignung_SAN_TLNW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DOMIN_RING_WERK/DRW_MEIT%20OBJPL/BASICS/Projektplan_Wochentage_GO-1001-free.xlsx" TargetMode="External"/><Relationship Id="rId1" Type="http://schemas.openxmlformats.org/officeDocument/2006/relationships/externalLinkPath" Target="/Users/monikawinkelman/Documents/11_DAILY/DOMIN_RING_WERK/DRW_MEIT%20OBJPL/BASICS/Projektplan_Wochentage_GO-1001-free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GDE_GABLINGEN/BASICS/Projektplan_Wochentage_GO-1001-free.xlsx" TargetMode="External"/><Relationship Id="rId1" Type="http://schemas.openxmlformats.org/officeDocument/2006/relationships/externalLinkPath" Target="/Users/monikawinkelman/Documents/11_DAILY/GDE_GABLINGEN/BASICS/Projektplan_Wochentage_GO-1001-fre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PASSAU_HYBRID%20OP/BASISDATEN/PASSAU_HYBRID%20OP_eignungskriterien_zeitschiene.xlsx" TargetMode="External"/><Relationship Id="rId1" Type="http://schemas.openxmlformats.org/officeDocument/2006/relationships/externalLinkPath" Target="/Users/monikawinkelman/Documents/11_DAILY/PASSAU_HYBRID%20OP/BASISDATEN/PASSAU_HYBRID%20OP_eignungskriterien_zeitschiene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PASSAU_OP%201_6/PASSAU%20OP%201_6_ELT/C%20WERTUNG%20ANGEBOTE/PASSAU_HYBRID%20OP_eignungskriterien_zeitschiene.xlsx" TargetMode="External"/><Relationship Id="rId1" Type="http://schemas.openxmlformats.org/officeDocument/2006/relationships/externalLinkPath" Target="/Users/monikawinkelman/Documents/11_DAILY/PASSAU_OP%201_6/PASSAU%20OP%201_6_ELT/C%20WERTUNG%20ANGEBOTE/PASSAU_HYBRID%20OP_eignungskriterien_zeitschi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"/>
      <sheetName val="Eignungsprüfung"/>
      <sheetName val="Tabelle3"/>
    </sheetNames>
    <sheetDataSet>
      <sheetData sheetId="0" refreshError="1">
        <row r="4">
          <cell r="E4">
            <v>100</v>
          </cell>
        </row>
        <row r="5">
          <cell r="B5">
            <v>0.3</v>
          </cell>
        </row>
        <row r="13">
          <cell r="B13">
            <v>0.5</v>
          </cell>
        </row>
        <row r="20">
          <cell r="B20">
            <v>0.2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"/>
      <sheetName val="Eignungsprüfung"/>
      <sheetName val="Tabelle3"/>
    </sheetNames>
    <sheetDataSet>
      <sheetData sheetId="0" refreshError="1">
        <row r="4">
          <cell r="E4">
            <v>100</v>
          </cell>
        </row>
        <row r="5">
          <cell r="B5">
            <v>0.3</v>
          </cell>
        </row>
        <row r="13">
          <cell r="B13">
            <v>0.5</v>
          </cell>
        </row>
        <row r="20">
          <cell r="B20">
            <v>0.2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"/>
      <sheetName val="Eignungsprüfung"/>
      <sheetName val="Tabelle3"/>
    </sheetNames>
    <sheetDataSet>
      <sheetData sheetId="0" refreshError="1">
        <row r="4">
          <cell r="E4">
            <v>100</v>
          </cell>
        </row>
        <row r="5">
          <cell r="B5">
            <v>0.3</v>
          </cell>
        </row>
        <row r="13">
          <cell r="B13">
            <v>0.5</v>
          </cell>
        </row>
        <row r="20">
          <cell r="B20">
            <v>0.2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mmdaten"/>
      <sheetName val="Einführung"/>
      <sheetName val="Projektplan_4M"/>
      <sheetName val="Projektplan_12M"/>
      <sheetName val="Projektplan_9M"/>
      <sheetName val="Projektplan_24M"/>
    </sheetNames>
    <sheetDataSet>
      <sheetData sheetId="0">
        <row r="4">
          <cell r="D4" t="str">
            <v>Projektstart</v>
          </cell>
          <cell r="F4" t="str">
            <v>KeTe</v>
          </cell>
          <cell r="I4" t="str">
            <v>M</v>
          </cell>
          <cell r="N4">
            <v>43242</v>
          </cell>
          <cell r="U4" t="str">
            <v>Auswahl 1</v>
          </cell>
          <cell r="W4" t="str">
            <v>Auswahl 1</v>
          </cell>
          <cell r="Y4" t="str">
            <v>Auswahl 1</v>
          </cell>
        </row>
        <row r="5">
          <cell r="D5" t="str">
            <v>Kick-Off</v>
          </cell>
          <cell r="F5" t="str">
            <v>PrLe</v>
          </cell>
          <cell r="I5">
            <v>1</v>
          </cell>
          <cell r="N5">
            <v>43529</v>
          </cell>
          <cell r="U5" t="str">
            <v>Auswahl 2</v>
          </cell>
          <cell r="W5" t="str">
            <v>Auswahl 2</v>
          </cell>
          <cell r="Y5" t="str">
            <v>Auswahl 2</v>
          </cell>
        </row>
        <row r="6">
          <cell r="D6" t="str">
            <v>Analyse</v>
          </cell>
          <cell r="F6" t="str">
            <v>PrTe</v>
          </cell>
          <cell r="I6">
            <v>2</v>
          </cell>
          <cell r="N6">
            <v>43242</v>
          </cell>
          <cell r="U6" t="str">
            <v>Auswahl 3</v>
          </cell>
          <cell r="W6" t="str">
            <v>Auswahl 3</v>
          </cell>
          <cell r="Y6" t="str">
            <v>Auswahl 3</v>
          </cell>
        </row>
        <row r="7">
          <cell r="D7" t="str">
            <v>Zielsetzung</v>
          </cell>
          <cell r="F7" t="str">
            <v>Pers.1</v>
          </cell>
          <cell r="I7">
            <v>3</v>
          </cell>
          <cell r="U7" t="str">
            <v>…</v>
          </cell>
          <cell r="W7" t="str">
            <v>…</v>
          </cell>
          <cell r="Y7" t="str">
            <v>…</v>
          </cell>
        </row>
        <row r="8">
          <cell r="D8" t="str">
            <v>Konzept</v>
          </cell>
          <cell r="F8" t="str">
            <v>Pers.2</v>
          </cell>
          <cell r="I8">
            <v>4</v>
          </cell>
          <cell r="N8">
            <v>43249</v>
          </cell>
        </row>
        <row r="9">
          <cell r="D9" t="str">
            <v>Grobplanung</v>
          </cell>
          <cell r="F9" t="str">
            <v>Pers.3</v>
          </cell>
          <cell r="I9">
            <v>5</v>
          </cell>
          <cell r="N9">
            <v>43256</v>
          </cell>
        </row>
        <row r="10">
          <cell r="D10" t="str">
            <v>Detailplanung</v>
          </cell>
          <cell r="F10" t="str">
            <v>Pers.4</v>
          </cell>
          <cell r="I10">
            <v>6</v>
          </cell>
          <cell r="N10">
            <v>43263</v>
          </cell>
        </row>
        <row r="11">
          <cell r="D11" t="str">
            <v>Realisierung</v>
          </cell>
          <cell r="F11" t="str">
            <v>Pers.5</v>
          </cell>
          <cell r="N11">
            <v>43270</v>
          </cell>
        </row>
        <row r="12">
          <cell r="D12" t="str">
            <v>Implementierung</v>
          </cell>
          <cell r="F12" t="str">
            <v>Pers.6</v>
          </cell>
          <cell r="I12">
            <v>7</v>
          </cell>
          <cell r="N12">
            <v>43277</v>
          </cell>
        </row>
        <row r="13">
          <cell r="D13" t="str">
            <v>Projektende</v>
          </cell>
          <cell r="F13" t="str">
            <v>Pers.7</v>
          </cell>
          <cell r="I13">
            <v>14</v>
          </cell>
          <cell r="N13">
            <v>43284</v>
          </cell>
        </row>
        <row r="14">
          <cell r="D14" t="str">
            <v>Projektabschluss</v>
          </cell>
          <cell r="F14" t="str">
            <v>Pers.8</v>
          </cell>
          <cell r="I14">
            <v>21</v>
          </cell>
          <cell r="N14">
            <v>43291</v>
          </cell>
        </row>
        <row r="15">
          <cell r="D15" t="str">
            <v>Projektreview</v>
          </cell>
          <cell r="F15" t="str">
            <v>Pers.9</v>
          </cell>
          <cell r="I15">
            <v>28</v>
          </cell>
          <cell r="N15">
            <v>43298</v>
          </cell>
        </row>
        <row r="16">
          <cell r="F16" t="str">
            <v>Pers.10</v>
          </cell>
          <cell r="I16">
            <v>35</v>
          </cell>
          <cell r="N16">
            <v>43305</v>
          </cell>
        </row>
        <row r="17">
          <cell r="I17">
            <v>42</v>
          </cell>
          <cell r="N17">
            <v>43312</v>
          </cell>
        </row>
        <row r="18">
          <cell r="I18">
            <v>49</v>
          </cell>
          <cell r="N18">
            <v>43319</v>
          </cell>
        </row>
        <row r="19">
          <cell r="I19">
            <v>56</v>
          </cell>
          <cell r="N19">
            <v>43326</v>
          </cell>
        </row>
        <row r="20">
          <cell r="I20">
            <v>63</v>
          </cell>
          <cell r="N20">
            <v>43333</v>
          </cell>
        </row>
        <row r="21">
          <cell r="I21">
            <v>70</v>
          </cell>
          <cell r="N21">
            <v>43340</v>
          </cell>
        </row>
        <row r="22">
          <cell r="I22">
            <v>77</v>
          </cell>
          <cell r="N22">
            <v>43347</v>
          </cell>
        </row>
        <row r="23">
          <cell r="I23">
            <v>84</v>
          </cell>
          <cell r="N23">
            <v>43354</v>
          </cell>
        </row>
        <row r="24">
          <cell r="I24">
            <v>91</v>
          </cell>
          <cell r="N24">
            <v>43361</v>
          </cell>
        </row>
        <row r="25">
          <cell r="I25">
            <v>98</v>
          </cell>
          <cell r="N25">
            <v>43368</v>
          </cell>
        </row>
        <row r="26">
          <cell r="I26">
            <v>105</v>
          </cell>
          <cell r="N26">
            <v>43375</v>
          </cell>
        </row>
        <row r="27">
          <cell r="I27">
            <v>112</v>
          </cell>
          <cell r="N27">
            <v>43382</v>
          </cell>
        </row>
      </sheetData>
      <sheetData sheetId="1">
        <row r="4">
          <cell r="D4" t="str">
            <v>Projektstart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mmdaten"/>
      <sheetName val="Einführung"/>
      <sheetName val="Projektplan_4M"/>
      <sheetName val="Projektplan_12M"/>
      <sheetName val="Projektplan_9M"/>
      <sheetName val="Projektplan_24M"/>
    </sheetNames>
    <sheetDataSet>
      <sheetData sheetId="0">
        <row r="4">
          <cell r="D4" t="str">
            <v>Projektstart</v>
          </cell>
          <cell r="F4" t="str">
            <v>KeTe</v>
          </cell>
          <cell r="I4" t="str">
            <v>M</v>
          </cell>
          <cell r="N4">
            <v>43242</v>
          </cell>
          <cell r="U4" t="str">
            <v>Auswahl 1</v>
          </cell>
          <cell r="W4" t="str">
            <v>Auswahl 1</v>
          </cell>
          <cell r="Y4" t="str">
            <v>Auswahl 1</v>
          </cell>
        </row>
        <row r="5">
          <cell r="D5" t="str">
            <v>Kick-Off</v>
          </cell>
          <cell r="F5" t="str">
            <v>PrLe</v>
          </cell>
          <cell r="I5">
            <v>1</v>
          </cell>
          <cell r="N5">
            <v>43529</v>
          </cell>
          <cell r="U5" t="str">
            <v>Auswahl 2</v>
          </cell>
          <cell r="W5" t="str">
            <v>Auswahl 2</v>
          </cell>
          <cell r="Y5" t="str">
            <v>Auswahl 2</v>
          </cell>
        </row>
        <row r="6">
          <cell r="D6" t="str">
            <v>Analyse</v>
          </cell>
          <cell r="F6" t="str">
            <v>PrTe</v>
          </cell>
          <cell r="I6">
            <v>2</v>
          </cell>
          <cell r="N6">
            <v>43242</v>
          </cell>
          <cell r="U6" t="str">
            <v>Auswahl 3</v>
          </cell>
          <cell r="W6" t="str">
            <v>Auswahl 3</v>
          </cell>
          <cell r="Y6" t="str">
            <v>Auswahl 3</v>
          </cell>
        </row>
        <row r="7">
          <cell r="D7" t="str">
            <v>Zielsetzung</v>
          </cell>
          <cell r="F7" t="str">
            <v>Pers.1</v>
          </cell>
          <cell r="I7">
            <v>3</v>
          </cell>
          <cell r="U7" t="str">
            <v>…</v>
          </cell>
          <cell r="W7" t="str">
            <v>…</v>
          </cell>
          <cell r="Y7" t="str">
            <v>…</v>
          </cell>
        </row>
        <row r="8">
          <cell r="D8" t="str">
            <v>Konzept</v>
          </cell>
          <cell r="F8" t="str">
            <v>Pers.2</v>
          </cell>
          <cell r="I8">
            <v>4</v>
          </cell>
          <cell r="N8">
            <v>43249</v>
          </cell>
        </row>
        <row r="9">
          <cell r="D9" t="str">
            <v>Grobplanung</v>
          </cell>
          <cell r="F9" t="str">
            <v>Pers.3</v>
          </cell>
          <cell r="I9">
            <v>5</v>
          </cell>
          <cell r="N9">
            <v>43256</v>
          </cell>
        </row>
        <row r="10">
          <cell r="D10" t="str">
            <v>Detailplanung</v>
          </cell>
          <cell r="F10" t="str">
            <v>Pers.4</v>
          </cell>
          <cell r="I10">
            <v>6</v>
          </cell>
          <cell r="N10">
            <v>43263</v>
          </cell>
        </row>
        <row r="11">
          <cell r="D11" t="str">
            <v>Realisierung</v>
          </cell>
          <cell r="F11" t="str">
            <v>Pers.5</v>
          </cell>
          <cell r="N11">
            <v>43270</v>
          </cell>
        </row>
        <row r="12">
          <cell r="D12" t="str">
            <v>Implementierung</v>
          </cell>
          <cell r="F12" t="str">
            <v>Pers.6</v>
          </cell>
          <cell r="I12">
            <v>7</v>
          </cell>
          <cell r="N12">
            <v>43277</v>
          </cell>
        </row>
        <row r="13">
          <cell r="D13" t="str">
            <v>Projektende</v>
          </cell>
          <cell r="F13" t="str">
            <v>Pers.7</v>
          </cell>
          <cell r="I13">
            <v>14</v>
          </cell>
          <cell r="N13">
            <v>43284</v>
          </cell>
        </row>
        <row r="14">
          <cell r="D14" t="str">
            <v>Projektabschluss</v>
          </cell>
          <cell r="F14" t="str">
            <v>Pers.8</v>
          </cell>
          <cell r="I14">
            <v>21</v>
          </cell>
          <cell r="N14">
            <v>43291</v>
          </cell>
        </row>
        <row r="15">
          <cell r="D15" t="str">
            <v>Projektreview</v>
          </cell>
          <cell r="F15" t="str">
            <v>Pers.9</v>
          </cell>
          <cell r="I15">
            <v>28</v>
          </cell>
          <cell r="N15">
            <v>43298</v>
          </cell>
        </row>
        <row r="16">
          <cell r="F16" t="str">
            <v>Pers.10</v>
          </cell>
          <cell r="I16">
            <v>35</v>
          </cell>
          <cell r="N16">
            <v>43305</v>
          </cell>
        </row>
        <row r="17">
          <cell r="I17">
            <v>42</v>
          </cell>
          <cell r="N17">
            <v>43312</v>
          </cell>
        </row>
        <row r="18">
          <cell r="I18">
            <v>49</v>
          </cell>
          <cell r="N18">
            <v>43319</v>
          </cell>
        </row>
        <row r="19">
          <cell r="I19">
            <v>56</v>
          </cell>
          <cell r="N19">
            <v>43326</v>
          </cell>
        </row>
        <row r="20">
          <cell r="I20">
            <v>63</v>
          </cell>
          <cell r="N20">
            <v>43333</v>
          </cell>
        </row>
        <row r="21">
          <cell r="I21">
            <v>70</v>
          </cell>
          <cell r="N21">
            <v>43340</v>
          </cell>
        </row>
        <row r="22">
          <cell r="I22">
            <v>77</v>
          </cell>
          <cell r="N22">
            <v>43347</v>
          </cell>
        </row>
        <row r="23">
          <cell r="I23">
            <v>84</v>
          </cell>
          <cell r="N23">
            <v>43354</v>
          </cell>
        </row>
        <row r="24">
          <cell r="I24">
            <v>91</v>
          </cell>
          <cell r="N24">
            <v>43361</v>
          </cell>
        </row>
        <row r="25">
          <cell r="I25">
            <v>98</v>
          </cell>
          <cell r="N25">
            <v>43368</v>
          </cell>
        </row>
        <row r="26">
          <cell r="I26">
            <v>105</v>
          </cell>
          <cell r="N26">
            <v>43375</v>
          </cell>
        </row>
        <row r="27">
          <cell r="I27">
            <v>112</v>
          </cell>
          <cell r="N27">
            <v>43382</v>
          </cell>
        </row>
      </sheetData>
      <sheetData sheetId="1">
        <row r="4">
          <cell r="D4" t="str">
            <v>Projektstart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skriterien"/>
      <sheetName val="timetable"/>
      <sheetName val="Eignungsmatrix"/>
      <sheetName val="eignungskriterien formal"/>
      <sheetName val="eignungskriterien gewichtet"/>
      <sheetName val="Eignung_gewichte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skriteri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6BBC-4A06-9F4E-B70F-7C8E69181480}">
  <dimension ref="A1:J34"/>
  <sheetViews>
    <sheetView tabSelected="1" zoomScale="75" zoomScaleNormal="75" zoomScaleSheetLayoutView="85" zoomScalePageLayoutView="77" workbookViewId="0">
      <selection activeCell="D6" sqref="D6"/>
    </sheetView>
  </sheetViews>
  <sheetFormatPr baseColWidth="10" defaultColWidth="8.83203125" defaultRowHeight="13" x14ac:dyDescent="0.15"/>
  <cols>
    <col min="1" max="1" width="12.1640625" style="1" customWidth="1"/>
    <col min="2" max="2" width="67.5" style="3" customWidth="1"/>
    <col min="3" max="3" width="24.6640625" style="3" customWidth="1"/>
    <col min="4" max="4" width="20.5" style="3" customWidth="1"/>
    <col min="5" max="5" width="17.6640625" style="73" customWidth="1"/>
    <col min="6" max="6" width="11.5" style="2" customWidth="1"/>
    <col min="7" max="7" width="30.83203125" style="2" customWidth="1"/>
    <col min="8" max="256" width="11.5" style="2" customWidth="1"/>
    <col min="257" max="16384" width="8.83203125" style="2"/>
  </cols>
  <sheetData>
    <row r="1" spans="1:7" ht="134" customHeight="1" x14ac:dyDescent="0.15">
      <c r="A1" s="151" t="s">
        <v>66</v>
      </c>
      <c r="B1" s="151"/>
      <c r="C1" s="151"/>
      <c r="D1" s="151"/>
      <c r="E1" s="3"/>
    </row>
    <row r="2" spans="1:7" ht="21" customHeight="1" thickBot="1" x14ac:dyDescent="0.2"/>
    <row r="3" spans="1:7" ht="28" customHeight="1" x14ac:dyDescent="0.15">
      <c r="A3" s="143" t="s">
        <v>40</v>
      </c>
      <c r="B3" s="144"/>
      <c r="C3" s="74"/>
      <c r="D3" s="75"/>
      <c r="E3" s="76">
        <f>ZU_3a_LOS_2_ELT_hon_ermittlung!K33</f>
        <v>0</v>
      </c>
    </row>
    <row r="4" spans="1:7" ht="9" customHeight="1" thickBot="1" x14ac:dyDescent="0.2">
      <c r="A4" s="77"/>
      <c r="B4" s="20"/>
      <c r="C4" s="20"/>
      <c r="D4" s="20"/>
      <c r="E4" s="78"/>
      <c r="G4" s="2">
        <f>ZU_3a_LOS_2_ELT_hon_ermittlung!K33</f>
        <v>0</v>
      </c>
    </row>
    <row r="5" spans="1:7" ht="28" customHeight="1" thickBot="1" x14ac:dyDescent="0.2">
      <c r="A5" s="21" t="s">
        <v>41</v>
      </c>
      <c r="B5" s="145" t="s">
        <v>42</v>
      </c>
      <c r="C5" s="146"/>
      <c r="D5" s="79" t="s">
        <v>43</v>
      </c>
      <c r="E5" s="80" t="s">
        <v>44</v>
      </c>
    </row>
    <row r="6" spans="1:7" ht="43" customHeight="1" x14ac:dyDescent="0.15">
      <c r="A6" s="27" t="s">
        <v>27</v>
      </c>
      <c r="B6" s="28" t="s">
        <v>60</v>
      </c>
      <c r="C6" s="81">
        <v>30</v>
      </c>
      <c r="D6" s="113">
        <v>0</v>
      </c>
      <c r="E6" s="82">
        <f>C6*D6</f>
        <v>0</v>
      </c>
    </row>
    <row r="7" spans="1:7" ht="8" customHeight="1" x14ac:dyDescent="0.15">
      <c r="A7" s="147"/>
      <c r="B7" s="148"/>
      <c r="C7" s="83"/>
      <c r="D7" s="84"/>
      <c r="E7" s="85"/>
    </row>
    <row r="8" spans="1:7" ht="28" customHeight="1" thickBot="1" x14ac:dyDescent="0.2">
      <c r="A8" s="149" t="s">
        <v>54</v>
      </c>
      <c r="B8" s="150"/>
      <c r="C8" s="86"/>
      <c r="D8" s="87"/>
      <c r="E8" s="88">
        <f>SUM(E6:E6)</f>
        <v>0</v>
      </c>
    </row>
    <row r="9" spans="1:7" ht="9" customHeight="1" x14ac:dyDescent="0.15">
      <c r="A9" s="77"/>
      <c r="B9" s="20"/>
      <c r="C9" s="20"/>
      <c r="D9" s="20"/>
      <c r="E9" s="78"/>
    </row>
    <row r="10" spans="1:7" s="51" customFormat="1" ht="28" customHeight="1" x14ac:dyDescent="0.15">
      <c r="A10" s="139" t="s">
        <v>55</v>
      </c>
      <c r="B10" s="140"/>
      <c r="C10" s="89"/>
      <c r="D10" s="90"/>
      <c r="E10" s="91">
        <f>E8+E3</f>
        <v>0</v>
      </c>
    </row>
    <row r="11" spans="1:7" s="51" customFormat="1" ht="28" customHeight="1" x14ac:dyDescent="0.15">
      <c r="A11" s="141" t="s">
        <v>45</v>
      </c>
      <c r="B11" s="142"/>
      <c r="C11" s="92"/>
      <c r="D11" s="114">
        <v>0</v>
      </c>
      <c r="E11" s="93">
        <f>E10*D11</f>
        <v>0</v>
      </c>
    </row>
    <row r="12" spans="1:7" s="51" customFormat="1" ht="11" customHeight="1" x14ac:dyDescent="0.15">
      <c r="A12" s="152"/>
      <c r="B12" s="153"/>
      <c r="C12" s="154"/>
      <c r="D12" s="154"/>
      <c r="E12" s="155"/>
    </row>
    <row r="13" spans="1:7" ht="25" customHeight="1" x14ac:dyDescent="0.15">
      <c r="A13" s="156" t="s">
        <v>46</v>
      </c>
      <c r="B13" s="157"/>
      <c r="C13" s="94"/>
      <c r="D13" s="95"/>
      <c r="E13" s="96">
        <f>E10+E11</f>
        <v>0</v>
      </c>
    </row>
    <row r="14" spans="1:7" ht="10" customHeight="1" x14ac:dyDescent="0.15">
      <c r="A14" s="97"/>
      <c r="B14" s="98"/>
      <c r="C14" s="99"/>
      <c r="D14" s="100"/>
      <c r="E14" s="101"/>
    </row>
    <row r="15" spans="1:7" ht="25" customHeight="1" x14ac:dyDescent="0.15">
      <c r="A15" s="136" t="s">
        <v>47</v>
      </c>
      <c r="B15" s="137"/>
      <c r="C15" s="117"/>
      <c r="D15" s="118"/>
      <c r="E15" s="119">
        <f>E13*1.19</f>
        <v>0</v>
      </c>
    </row>
    <row r="16" spans="1:7" ht="10" customHeight="1" thickBot="1" x14ac:dyDescent="0.2">
      <c r="A16" s="97"/>
      <c r="B16" s="98"/>
      <c r="C16" s="99"/>
      <c r="D16" s="100"/>
      <c r="E16" s="101"/>
    </row>
    <row r="17" spans="1:10" ht="25" customHeight="1" thickBot="1" x14ac:dyDescent="0.2">
      <c r="A17" s="21"/>
      <c r="B17" s="102" t="s">
        <v>48</v>
      </c>
      <c r="C17" s="103"/>
      <c r="D17" s="79"/>
      <c r="E17" s="104" t="s">
        <v>49</v>
      </c>
    </row>
    <row r="18" spans="1:10" ht="24" customHeight="1" x14ac:dyDescent="0.15">
      <c r="A18" s="105" t="s">
        <v>50</v>
      </c>
      <c r="B18" s="28" t="s">
        <v>61</v>
      </c>
      <c r="C18" s="83"/>
      <c r="D18" s="158" t="s">
        <v>51</v>
      </c>
      <c r="E18" s="115">
        <v>0</v>
      </c>
    </row>
    <row r="19" spans="1:10" ht="24" customHeight="1" x14ac:dyDescent="0.15">
      <c r="A19" s="105" t="s">
        <v>52</v>
      </c>
      <c r="B19" s="106" t="s">
        <v>63</v>
      </c>
      <c r="C19" s="83"/>
      <c r="D19" s="159"/>
      <c r="E19" s="115">
        <v>0</v>
      </c>
    </row>
    <row r="20" spans="1:10" ht="31" customHeight="1" thickBot="1" x14ac:dyDescent="0.2">
      <c r="A20" s="107" t="s">
        <v>53</v>
      </c>
      <c r="B20" s="108" t="s">
        <v>62</v>
      </c>
      <c r="C20" s="109"/>
      <c r="D20" s="160"/>
      <c r="E20" s="116">
        <v>0</v>
      </c>
    </row>
    <row r="26" spans="1:10" ht="16" x14ac:dyDescent="0.2">
      <c r="A26" s="58" t="s">
        <v>33</v>
      </c>
      <c r="B26" s="58"/>
      <c r="C26" s="58"/>
      <c r="D26" s="58"/>
      <c r="E26" s="110"/>
      <c r="F26" s="3"/>
      <c r="G26" s="3"/>
      <c r="H26" s="3"/>
      <c r="I26" s="3"/>
      <c r="J26" s="111"/>
    </row>
    <row r="27" spans="1:10" ht="16" x14ac:dyDescent="0.2">
      <c r="A27" s="58"/>
      <c r="B27" s="59"/>
      <c r="C27" s="59"/>
      <c r="D27" s="59"/>
      <c r="E27" s="110"/>
      <c r="F27" s="3"/>
      <c r="G27" s="3"/>
      <c r="H27" s="3"/>
      <c r="I27" s="3"/>
      <c r="J27" s="111"/>
    </row>
    <row r="28" spans="1:10" ht="15" customHeight="1" x14ac:dyDescent="0.15">
      <c r="A28" s="127"/>
      <c r="B28" s="127"/>
      <c r="C28" s="127"/>
      <c r="D28" s="127"/>
      <c r="E28" s="127"/>
      <c r="F28" s="3"/>
      <c r="G28" s="3"/>
      <c r="H28" s="3"/>
      <c r="I28" s="3"/>
      <c r="J28" s="111"/>
    </row>
    <row r="29" spans="1:10" ht="15" customHeight="1" x14ac:dyDescent="0.2">
      <c r="A29" s="127"/>
      <c r="B29" s="127"/>
      <c r="C29" s="127"/>
      <c r="D29" s="127"/>
      <c r="E29" s="127"/>
      <c r="F29"/>
      <c r="G29"/>
      <c r="H29"/>
      <c r="I29"/>
      <c r="J29"/>
    </row>
    <row r="30" spans="1:10" ht="16" customHeight="1" thickBot="1" x14ac:dyDescent="0.25">
      <c r="A30" s="138"/>
      <c r="B30" s="138"/>
      <c r="C30" s="138"/>
      <c r="D30" s="138"/>
      <c r="E30" s="138"/>
      <c r="F30"/>
      <c r="G30"/>
      <c r="H30"/>
      <c r="I30"/>
      <c r="J30"/>
    </row>
    <row r="31" spans="1:10" ht="17" thickTop="1" x14ac:dyDescent="0.2">
      <c r="F31"/>
      <c r="G31"/>
      <c r="H31"/>
      <c r="I31"/>
      <c r="J31"/>
    </row>
    <row r="32" spans="1:10" ht="16" x14ac:dyDescent="0.2">
      <c r="F32"/>
      <c r="G32"/>
      <c r="H32"/>
      <c r="I32"/>
      <c r="J32"/>
    </row>
    <row r="33" spans="6:10" ht="16" x14ac:dyDescent="0.2">
      <c r="F33"/>
      <c r="G33"/>
      <c r="H33"/>
      <c r="I33"/>
      <c r="J33"/>
    </row>
    <row r="34" spans="6:10" ht="16" x14ac:dyDescent="0.2">
      <c r="F34"/>
      <c r="G34"/>
      <c r="H34"/>
      <c r="I34"/>
      <c r="J34"/>
    </row>
  </sheetData>
  <sheetProtection algorithmName="SHA-512" hashValue="OaW92OFDgezvdY6c6bwwMdQoI+yFbf5xiRXHLBvepmsWnkFcLi7rpWOSshqUyyG6N3pL9qW5lEVmVSW+WgHikw==" saltValue="KwHD+mkOCmrB1q9cQ/pQkQ==" spinCount="100000" sheet="1" objects="1" scenarios="1" selectLockedCells="1"/>
  <mergeCells count="12">
    <mergeCell ref="A1:D1"/>
    <mergeCell ref="A12:E12"/>
    <mergeCell ref="A13:B13"/>
    <mergeCell ref="A15:B15"/>
    <mergeCell ref="D18:D20"/>
    <mergeCell ref="A28:E30"/>
    <mergeCell ref="A10:B10"/>
    <mergeCell ref="A11:B11"/>
    <mergeCell ref="A3:B3"/>
    <mergeCell ref="B5:C5"/>
    <mergeCell ref="A7:B7"/>
    <mergeCell ref="A8:B8"/>
  </mergeCells>
  <phoneticPr fontId="30" type="noConversion"/>
  <pageMargins left="0.10999999999999999" right="0.10999999999999999" top="0.42496392496392499" bottom="0.2" header="0.31" footer="0.31"/>
  <pageSetup paperSize="9" scale="62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57524-C026-C641-912B-53D2C6A1DFCF}">
  <dimension ref="A1:K41"/>
  <sheetViews>
    <sheetView topLeftCell="A2" zoomScale="75" zoomScaleNormal="75" zoomScaleSheetLayoutView="85" zoomScalePageLayoutView="53" workbookViewId="0">
      <selection activeCell="D27" sqref="D27"/>
    </sheetView>
  </sheetViews>
  <sheetFormatPr baseColWidth="10" defaultColWidth="8.83203125" defaultRowHeight="13" x14ac:dyDescent="0.15"/>
  <cols>
    <col min="1" max="1" width="9.33203125" style="1" customWidth="1"/>
    <col min="2" max="2" width="36.5" style="3" customWidth="1"/>
    <col min="3" max="3" width="15.5" style="3" customWidth="1"/>
    <col min="4" max="4" width="8.5" style="3" customWidth="1"/>
    <col min="5" max="5" width="18.5" style="3" customWidth="1"/>
    <col min="6" max="6" width="8.5" style="3" customWidth="1"/>
    <col min="7" max="7" width="18.5" style="3" customWidth="1"/>
    <col min="8" max="8" width="8.5" style="3" customWidth="1"/>
    <col min="9" max="9" width="17.6640625" style="3" customWidth="1"/>
    <col min="10" max="10" width="8.5" style="3" customWidth="1"/>
    <col min="11" max="11" width="17.83203125" style="3" customWidth="1"/>
    <col min="12" max="256" width="11.5" style="2" customWidth="1"/>
    <col min="257" max="16384" width="8.83203125" style="2"/>
  </cols>
  <sheetData>
    <row r="1" spans="1:11" ht="101" customHeight="1" x14ac:dyDescent="0.15">
      <c r="A1" s="124" t="s">
        <v>64</v>
      </c>
      <c r="B1" s="124"/>
      <c r="C1" s="124"/>
      <c r="D1" s="124"/>
      <c r="E1" s="124"/>
      <c r="F1" s="124"/>
      <c r="G1" s="124"/>
      <c r="H1" s="124"/>
      <c r="I1" s="124"/>
      <c r="J1" s="124"/>
      <c r="K1" s="122"/>
    </row>
    <row r="2" spans="1:11" ht="11" customHeight="1" x14ac:dyDescent="0.15"/>
    <row r="3" spans="1:11" ht="39" customHeight="1" x14ac:dyDescent="0.15">
      <c r="A3" s="129" t="s">
        <v>56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5" spans="1:11" ht="42" customHeight="1" x14ac:dyDescent="0.15">
      <c r="A5" s="60"/>
      <c r="B5" s="61" t="s">
        <v>0</v>
      </c>
      <c r="C5" s="62" t="s">
        <v>1</v>
      </c>
      <c r="D5" s="63"/>
      <c r="E5" s="64" t="s">
        <v>57</v>
      </c>
      <c r="F5" s="63"/>
      <c r="G5" s="64" t="s">
        <v>58</v>
      </c>
      <c r="H5" s="63"/>
      <c r="I5" s="64" t="s">
        <v>59</v>
      </c>
      <c r="J5" s="63"/>
      <c r="K5" s="64" t="s">
        <v>65</v>
      </c>
    </row>
    <row r="6" spans="1:11" ht="22" customHeight="1" x14ac:dyDescent="0.15">
      <c r="A6" s="4"/>
      <c r="B6" s="5" t="s">
        <v>2</v>
      </c>
      <c r="C6" s="6"/>
      <c r="D6" s="7"/>
      <c r="E6" s="8">
        <v>330048</v>
      </c>
      <c r="F6" s="8"/>
      <c r="G6" s="8">
        <v>269075</v>
      </c>
      <c r="H6" s="8"/>
      <c r="I6" s="8">
        <v>50369</v>
      </c>
      <c r="J6" s="8"/>
      <c r="K6" s="8">
        <v>63025</v>
      </c>
    </row>
    <row r="7" spans="1:11" ht="22" customHeight="1" x14ac:dyDescent="0.15">
      <c r="A7" s="9"/>
      <c r="B7" s="9" t="s">
        <v>3</v>
      </c>
      <c r="C7" s="10">
        <v>1</v>
      </c>
      <c r="D7" s="10"/>
      <c r="E7" s="9">
        <v>68750.13</v>
      </c>
      <c r="F7" s="9"/>
      <c r="G7" s="9">
        <v>58829.58</v>
      </c>
      <c r="H7" s="9"/>
      <c r="I7" s="9">
        <v>15816</v>
      </c>
      <c r="J7" s="9"/>
      <c r="K7" s="9">
        <v>18814.88</v>
      </c>
    </row>
    <row r="8" spans="1:11" ht="22" customHeight="1" x14ac:dyDescent="0.15">
      <c r="A8" s="65"/>
      <c r="B8" s="65" t="s">
        <v>4</v>
      </c>
      <c r="C8" s="66"/>
      <c r="D8" s="66">
        <v>1</v>
      </c>
      <c r="E8" s="65">
        <f>D8*E7</f>
        <v>68750.13</v>
      </c>
      <c r="F8" s="67">
        <v>1</v>
      </c>
      <c r="G8" s="65">
        <f>F8*G7</f>
        <v>58829.58</v>
      </c>
      <c r="H8" s="67">
        <v>1</v>
      </c>
      <c r="I8" s="65">
        <f>H8*I7</f>
        <v>15816</v>
      </c>
      <c r="J8" s="67">
        <v>1</v>
      </c>
      <c r="K8" s="65">
        <f>J8*K7</f>
        <v>18814.88</v>
      </c>
    </row>
    <row r="9" spans="1:11" ht="22" customHeight="1" x14ac:dyDescent="0.15">
      <c r="A9" s="11" t="s">
        <v>5</v>
      </c>
      <c r="B9" s="11" t="s">
        <v>6</v>
      </c>
      <c r="C9" s="12">
        <v>0.02</v>
      </c>
      <c r="D9" s="120">
        <v>0</v>
      </c>
      <c r="E9" s="112">
        <f>E7*D9</f>
        <v>0</v>
      </c>
      <c r="F9" s="120">
        <v>0</v>
      </c>
      <c r="G9" s="112">
        <f>G7*F9</f>
        <v>0</v>
      </c>
      <c r="H9" s="120">
        <v>0</v>
      </c>
      <c r="I9" s="112">
        <f>I7*H9</f>
        <v>0</v>
      </c>
      <c r="J9" s="120">
        <v>0</v>
      </c>
      <c r="K9" s="112">
        <f>K7*J9</f>
        <v>0</v>
      </c>
    </row>
    <row r="10" spans="1:11" ht="22" customHeight="1" x14ac:dyDescent="0.15">
      <c r="A10" s="11" t="s">
        <v>7</v>
      </c>
      <c r="B10" s="11" t="s">
        <v>8</v>
      </c>
      <c r="C10" s="13">
        <v>0.09</v>
      </c>
      <c r="D10" s="121">
        <v>0</v>
      </c>
      <c r="E10" s="14">
        <f>E7*D10</f>
        <v>0</v>
      </c>
      <c r="F10" s="121">
        <v>0</v>
      </c>
      <c r="G10" s="14">
        <f>G7*F10</f>
        <v>0</v>
      </c>
      <c r="H10" s="121">
        <v>0</v>
      </c>
      <c r="I10" s="14">
        <f>I7*H10</f>
        <v>0</v>
      </c>
      <c r="J10" s="121">
        <v>0</v>
      </c>
      <c r="K10" s="14">
        <f>K7*J10</f>
        <v>0</v>
      </c>
    </row>
    <row r="11" spans="1:11" ht="22" customHeight="1" x14ac:dyDescent="0.15">
      <c r="A11" s="11" t="s">
        <v>9</v>
      </c>
      <c r="B11" s="11" t="s">
        <v>10</v>
      </c>
      <c r="C11" s="13">
        <v>0.17</v>
      </c>
      <c r="D11" s="121">
        <v>0</v>
      </c>
      <c r="E11" s="14">
        <f>E7*D11</f>
        <v>0</v>
      </c>
      <c r="F11" s="121">
        <v>0</v>
      </c>
      <c r="G11" s="14">
        <f>G7*F11</f>
        <v>0</v>
      </c>
      <c r="H11" s="121">
        <v>0</v>
      </c>
      <c r="I11" s="14">
        <f>I7*H11</f>
        <v>0</v>
      </c>
      <c r="J11" s="121">
        <v>0</v>
      </c>
      <c r="K11" s="14">
        <f>K7*J11</f>
        <v>0</v>
      </c>
    </row>
    <row r="12" spans="1:11" ht="22" customHeight="1" x14ac:dyDescent="0.15">
      <c r="A12" s="11" t="s">
        <v>11</v>
      </c>
      <c r="B12" s="11" t="s">
        <v>12</v>
      </c>
      <c r="C12" s="12">
        <v>0.02</v>
      </c>
      <c r="D12" s="121">
        <v>0</v>
      </c>
      <c r="E12" s="15">
        <f>E7*D12</f>
        <v>0</v>
      </c>
      <c r="F12" s="121">
        <v>0</v>
      </c>
      <c r="G12" s="14">
        <f>G7*F12</f>
        <v>0</v>
      </c>
      <c r="H12" s="121">
        <v>0</v>
      </c>
      <c r="I12" s="14">
        <f>I7*H12</f>
        <v>0</v>
      </c>
      <c r="J12" s="121">
        <v>0</v>
      </c>
      <c r="K12" s="14">
        <f>K7*J12</f>
        <v>0</v>
      </c>
    </row>
    <row r="13" spans="1:11" ht="22" customHeight="1" x14ac:dyDescent="0.15">
      <c r="A13" s="11" t="s">
        <v>13</v>
      </c>
      <c r="B13" s="11" t="s">
        <v>14</v>
      </c>
      <c r="C13" s="13">
        <v>0.22</v>
      </c>
      <c r="D13" s="121">
        <v>0</v>
      </c>
      <c r="E13" s="14">
        <f>E7*D13</f>
        <v>0</v>
      </c>
      <c r="F13" s="121">
        <v>0</v>
      </c>
      <c r="G13" s="14">
        <f>G7*F13</f>
        <v>0</v>
      </c>
      <c r="H13" s="121">
        <v>0</v>
      </c>
      <c r="I13" s="14">
        <f>I7*H13</f>
        <v>0</v>
      </c>
      <c r="J13" s="121">
        <v>0</v>
      </c>
      <c r="K13" s="14">
        <f>K7*J13</f>
        <v>0</v>
      </c>
    </row>
    <row r="14" spans="1:11" ht="22" customHeight="1" x14ac:dyDescent="0.15">
      <c r="A14" s="11" t="s">
        <v>15</v>
      </c>
      <c r="B14" s="11" t="s">
        <v>16</v>
      </c>
      <c r="C14" s="13">
        <v>7.0000000000000007E-2</v>
      </c>
      <c r="D14" s="121">
        <v>0</v>
      </c>
      <c r="E14" s="14">
        <f>E7*D14</f>
        <v>0</v>
      </c>
      <c r="F14" s="121">
        <v>0</v>
      </c>
      <c r="G14" s="14">
        <f>G7*F14</f>
        <v>0</v>
      </c>
      <c r="H14" s="121">
        <v>0</v>
      </c>
      <c r="I14" s="14">
        <f>I7*H14</f>
        <v>0</v>
      </c>
      <c r="J14" s="121">
        <v>0</v>
      </c>
      <c r="K14" s="14">
        <f>K7*J14</f>
        <v>0</v>
      </c>
    </row>
    <row r="15" spans="1:11" ht="22" customHeight="1" x14ac:dyDescent="0.15">
      <c r="A15" s="16" t="s">
        <v>17</v>
      </c>
      <c r="B15" s="16" t="s">
        <v>18</v>
      </c>
      <c r="C15" s="13">
        <v>0.05</v>
      </c>
      <c r="D15" s="121">
        <v>0</v>
      </c>
      <c r="E15" s="14">
        <f>E7*D15</f>
        <v>0</v>
      </c>
      <c r="F15" s="121">
        <v>0</v>
      </c>
      <c r="G15" s="14">
        <f>G7*F15</f>
        <v>0</v>
      </c>
      <c r="H15" s="121">
        <v>0</v>
      </c>
      <c r="I15" s="14">
        <f>I7*H15</f>
        <v>0</v>
      </c>
      <c r="J15" s="121">
        <v>0</v>
      </c>
      <c r="K15" s="14">
        <f>K7*J15</f>
        <v>0</v>
      </c>
    </row>
    <row r="16" spans="1:11" ht="22" customHeight="1" x14ac:dyDescent="0.15">
      <c r="A16" s="16" t="s">
        <v>19</v>
      </c>
      <c r="B16" s="16" t="s">
        <v>20</v>
      </c>
      <c r="C16" s="13">
        <v>0.35</v>
      </c>
      <c r="D16" s="121">
        <v>0</v>
      </c>
      <c r="E16" s="14">
        <f>E7*D16</f>
        <v>0</v>
      </c>
      <c r="F16" s="121">
        <v>0</v>
      </c>
      <c r="G16" s="14">
        <f>G7*F16</f>
        <v>0</v>
      </c>
      <c r="H16" s="121">
        <v>0</v>
      </c>
      <c r="I16" s="14">
        <f>I7*H16</f>
        <v>0</v>
      </c>
      <c r="J16" s="121">
        <v>0</v>
      </c>
      <c r="K16" s="14">
        <f>K7*J16</f>
        <v>0</v>
      </c>
    </row>
    <row r="17" spans="1:11" ht="22" customHeight="1" x14ac:dyDescent="0.15">
      <c r="A17" s="16" t="s">
        <v>21</v>
      </c>
      <c r="B17" s="16" t="s">
        <v>22</v>
      </c>
      <c r="C17" s="13">
        <v>0.01</v>
      </c>
      <c r="D17" s="121">
        <v>0</v>
      </c>
      <c r="E17" s="14">
        <f>D17*E7</f>
        <v>0</v>
      </c>
      <c r="F17" s="121">
        <v>0</v>
      </c>
      <c r="G17" s="14">
        <f>F17*G7</f>
        <v>0</v>
      </c>
      <c r="H17" s="121">
        <v>0</v>
      </c>
      <c r="I17" s="14">
        <f>H17*I7</f>
        <v>0</v>
      </c>
      <c r="J17" s="121">
        <v>0</v>
      </c>
      <c r="K17" s="14">
        <f>J17*K7</f>
        <v>0</v>
      </c>
    </row>
    <row r="18" spans="1:11" ht="22" customHeight="1" thickBot="1" x14ac:dyDescent="0.2">
      <c r="A18" s="17"/>
      <c r="B18" s="17" t="s">
        <v>23</v>
      </c>
      <c r="C18" s="18">
        <f>SUM(C9:C17)</f>
        <v>1</v>
      </c>
      <c r="D18" s="18"/>
      <c r="E18" s="19">
        <f>SUM(E9:E17)</f>
        <v>0</v>
      </c>
      <c r="F18" s="19"/>
      <c r="G18" s="19">
        <f>SUM(G9:G17)</f>
        <v>0</v>
      </c>
      <c r="H18" s="19"/>
      <c r="I18" s="19">
        <f>SUM(I9:I17)</f>
        <v>0</v>
      </c>
      <c r="J18" s="19"/>
      <c r="K18" s="19">
        <f>SUM(K9:K17)</f>
        <v>0</v>
      </c>
    </row>
    <row r="19" spans="1:11" ht="14" thickTop="1" x14ac:dyDescent="0.15"/>
    <row r="20" spans="1:11" ht="19.5" customHeight="1" thickBot="1" x14ac:dyDescent="0.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34" customHeight="1" thickBot="1" x14ac:dyDescent="0.2">
      <c r="A21" s="21" t="s">
        <v>24</v>
      </c>
      <c r="B21" s="22" t="s">
        <v>25</v>
      </c>
      <c r="C21" s="23"/>
      <c r="D21" s="24" t="s">
        <v>26</v>
      </c>
      <c r="E21" s="25"/>
      <c r="F21" s="26"/>
      <c r="G21" s="26"/>
      <c r="H21" s="26"/>
      <c r="I21" s="26"/>
      <c r="J21" s="26"/>
      <c r="K21" s="26"/>
    </row>
    <row r="22" spans="1:11" ht="28" customHeight="1" x14ac:dyDescent="0.15">
      <c r="A22" s="27" t="s">
        <v>36</v>
      </c>
      <c r="B22" s="28" t="str">
        <f>B18</f>
        <v>Grundleistungen</v>
      </c>
      <c r="C22" s="29"/>
      <c r="D22" s="30"/>
      <c r="E22" s="31">
        <f>E18</f>
        <v>0</v>
      </c>
      <c r="F22" s="30"/>
      <c r="G22" s="31">
        <f>G18</f>
        <v>0</v>
      </c>
      <c r="H22" s="31"/>
      <c r="I22" s="31">
        <f>I18</f>
        <v>0</v>
      </c>
      <c r="J22" s="31"/>
      <c r="K22" s="31">
        <f t="shared" ref="K22" si="0">K18</f>
        <v>0</v>
      </c>
    </row>
    <row r="23" spans="1:11" ht="68" customHeight="1" x14ac:dyDescent="0.15">
      <c r="A23" s="27" t="s">
        <v>37</v>
      </c>
      <c r="B23" s="28" t="s">
        <v>29</v>
      </c>
      <c r="C23" s="32" t="s">
        <v>30</v>
      </c>
      <c r="D23" s="68">
        <v>0</v>
      </c>
      <c r="E23" s="33">
        <f>E22*D23</f>
        <v>0</v>
      </c>
      <c r="F23" s="68">
        <v>0</v>
      </c>
      <c r="G23" s="33">
        <f>G22*F23</f>
        <v>0</v>
      </c>
      <c r="H23" s="68">
        <v>0</v>
      </c>
      <c r="I23" s="33">
        <f>I22*H23</f>
        <v>0</v>
      </c>
      <c r="J23" s="68">
        <v>0</v>
      </c>
      <c r="K23" s="33">
        <f>K22*J23</f>
        <v>0</v>
      </c>
    </row>
    <row r="24" spans="1:11" ht="35" customHeight="1" x14ac:dyDescent="0.15">
      <c r="A24" s="130" t="s">
        <v>35</v>
      </c>
      <c r="B24" s="131"/>
      <c r="C24" s="69"/>
      <c r="D24" s="70"/>
      <c r="E24" s="71">
        <f>E22+E23</f>
        <v>0</v>
      </c>
      <c r="F24" s="70"/>
      <c r="G24" s="71">
        <f>G22+G23</f>
        <v>0</v>
      </c>
      <c r="H24" s="72"/>
      <c r="I24" s="71">
        <f>I22+I23</f>
        <v>0</v>
      </c>
      <c r="J24" s="71"/>
      <c r="K24" s="71">
        <f>K22+K23</f>
        <v>0</v>
      </c>
    </row>
    <row r="25" spans="1:11" ht="12" customHeight="1" x14ac:dyDescent="0.15">
      <c r="A25" s="34"/>
      <c r="B25" s="35"/>
      <c r="C25" s="36"/>
      <c r="D25" s="37"/>
      <c r="E25" s="38"/>
      <c r="F25" s="38"/>
      <c r="G25" s="38"/>
      <c r="H25" s="39"/>
      <c r="I25" s="38"/>
      <c r="J25" s="38"/>
      <c r="K25" s="38"/>
    </row>
    <row r="26" spans="1:11" ht="33" customHeight="1" x14ac:dyDescent="0.15">
      <c r="A26" s="27" t="s">
        <v>38</v>
      </c>
      <c r="B26" s="123" t="s">
        <v>68</v>
      </c>
      <c r="C26" s="36"/>
      <c r="D26" s="68">
        <v>0</v>
      </c>
      <c r="E26" s="33">
        <f>E24*D26</f>
        <v>0</v>
      </c>
      <c r="F26" s="68">
        <v>0</v>
      </c>
      <c r="G26" s="33">
        <f>G24*F26</f>
        <v>0</v>
      </c>
      <c r="H26" s="68">
        <v>0</v>
      </c>
      <c r="I26" s="33">
        <f>I24*H26</f>
        <v>0</v>
      </c>
      <c r="J26" s="68">
        <v>0</v>
      </c>
      <c r="K26" s="33">
        <f>K24*J26</f>
        <v>0</v>
      </c>
    </row>
    <row r="27" spans="1:11" ht="49" customHeight="1" x14ac:dyDescent="0.15">
      <c r="A27" s="27" t="s">
        <v>67</v>
      </c>
      <c r="B27" s="28" t="s">
        <v>34</v>
      </c>
      <c r="C27" s="32" t="s">
        <v>28</v>
      </c>
      <c r="D27" s="68">
        <v>0</v>
      </c>
      <c r="E27" s="33">
        <f>E24*D27</f>
        <v>0</v>
      </c>
      <c r="F27" s="68">
        <v>0</v>
      </c>
      <c r="G27" s="33">
        <f>G24*F27</f>
        <v>0</v>
      </c>
      <c r="H27" s="68">
        <v>0</v>
      </c>
      <c r="I27" s="33">
        <f>I24*H27</f>
        <v>0</v>
      </c>
      <c r="J27" s="68">
        <v>0</v>
      </c>
      <c r="K27" s="33">
        <f>K24*J27</f>
        <v>0</v>
      </c>
    </row>
    <row r="28" spans="1:11" ht="9" customHeight="1" x14ac:dyDescent="0.15">
      <c r="A28" s="132"/>
      <c r="B28" s="133"/>
      <c r="C28" s="41"/>
      <c r="D28" s="42"/>
      <c r="E28" s="43"/>
      <c r="F28" s="42"/>
      <c r="G28" s="43"/>
      <c r="H28" s="42"/>
      <c r="I28" s="43"/>
      <c r="J28" s="42"/>
      <c r="K28" s="43"/>
    </row>
    <row r="29" spans="1:11" ht="29" customHeight="1" x14ac:dyDescent="0.15">
      <c r="A29" s="134" t="s">
        <v>31</v>
      </c>
      <c r="B29" s="135"/>
      <c r="C29" s="44"/>
      <c r="D29" s="45"/>
      <c r="E29" s="46">
        <f>E27+E26</f>
        <v>0</v>
      </c>
      <c r="F29" s="45"/>
      <c r="G29" s="46">
        <f>G27+G26</f>
        <v>0</v>
      </c>
      <c r="H29" s="45"/>
      <c r="I29" s="46">
        <f>I27+I26</f>
        <v>0</v>
      </c>
      <c r="J29" s="45"/>
      <c r="K29" s="46">
        <f>K27+K26</f>
        <v>0</v>
      </c>
    </row>
    <row r="30" spans="1:11" ht="9" customHeight="1" x14ac:dyDescent="0.15">
      <c r="A30" s="40"/>
      <c r="B30" s="47"/>
      <c r="C30" s="48"/>
      <c r="D30" s="42"/>
      <c r="E30" s="43"/>
      <c r="F30" s="42"/>
      <c r="G30" s="43"/>
      <c r="H30" s="42"/>
      <c r="I30" s="43"/>
      <c r="J30" s="42"/>
      <c r="K30" s="43"/>
    </row>
    <row r="31" spans="1:11" ht="28" customHeight="1" x14ac:dyDescent="0.15">
      <c r="A31" s="136" t="s">
        <v>32</v>
      </c>
      <c r="B31" s="137"/>
      <c r="C31" s="49"/>
      <c r="D31" s="49"/>
      <c r="E31" s="50">
        <f>E29+E24</f>
        <v>0</v>
      </c>
      <c r="F31" s="49"/>
      <c r="G31" s="50">
        <f>G29+G24</f>
        <v>0</v>
      </c>
      <c r="H31" s="49"/>
      <c r="I31" s="50">
        <f>I29+I24</f>
        <v>0</v>
      </c>
      <c r="J31" s="49"/>
      <c r="K31" s="50">
        <f>K29+K24</f>
        <v>0</v>
      </c>
    </row>
    <row r="32" spans="1:11" s="51" customFormat="1" ht="11" customHeight="1" x14ac:dyDescent="0.15">
      <c r="A32" s="52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 spans="1:11" ht="33" customHeight="1" thickBot="1" x14ac:dyDescent="0.2">
      <c r="A33" s="125" t="s">
        <v>39</v>
      </c>
      <c r="B33" s="126"/>
      <c r="C33" s="54"/>
      <c r="D33" s="55"/>
      <c r="E33" s="56"/>
      <c r="F33" s="56"/>
      <c r="G33" s="56"/>
      <c r="H33" s="56"/>
      <c r="I33" s="56"/>
      <c r="J33" s="56"/>
      <c r="K33" s="57">
        <f>I31+K31+E31+G31</f>
        <v>0</v>
      </c>
    </row>
    <row r="37" spans="1:11" ht="14" x14ac:dyDescent="0.15">
      <c r="A37" s="58" t="s">
        <v>33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</row>
    <row r="38" spans="1:11" ht="14" x14ac:dyDescent="0.15">
      <c r="A38" s="58"/>
      <c r="B38" s="59"/>
      <c r="C38" s="59"/>
      <c r="D38" s="59"/>
      <c r="E38" s="59"/>
      <c r="F38" s="59"/>
      <c r="G38" s="59"/>
      <c r="H38" s="59"/>
      <c r="I38" s="59"/>
      <c r="J38" s="59"/>
      <c r="K38" s="59"/>
    </row>
    <row r="39" spans="1:11" ht="15" customHeight="1" x14ac:dyDescent="0.15">
      <c r="A39" s="127"/>
      <c r="B39" s="127"/>
      <c r="C39" s="127"/>
      <c r="D39" s="127"/>
      <c r="E39" s="127"/>
      <c r="F39" s="127"/>
      <c r="G39" s="127"/>
      <c r="H39" s="127"/>
      <c r="I39" s="127"/>
      <c r="J39" s="127"/>
      <c r="K39" s="127"/>
    </row>
    <row r="40" spans="1:11" ht="15" customHeight="1" x14ac:dyDescent="0.15">
      <c r="A40" s="127"/>
      <c r="B40" s="127"/>
      <c r="C40" s="127"/>
      <c r="D40" s="127"/>
      <c r="E40" s="127"/>
      <c r="F40" s="127"/>
      <c r="G40" s="127"/>
      <c r="H40" s="127"/>
      <c r="I40" s="127"/>
      <c r="J40" s="127"/>
      <c r="K40" s="127"/>
    </row>
    <row r="41" spans="1:11" ht="16" customHeight="1" thickBot="1" x14ac:dyDescent="0.2">
      <c r="A41" s="128"/>
      <c r="B41" s="128"/>
      <c r="C41" s="128"/>
      <c r="D41" s="128"/>
      <c r="E41" s="128"/>
      <c r="F41" s="128"/>
      <c r="G41" s="128"/>
      <c r="H41" s="128"/>
      <c r="I41" s="128"/>
      <c r="J41" s="128"/>
      <c r="K41" s="128"/>
    </row>
  </sheetData>
  <sheetProtection algorithmName="SHA-512" hashValue="apXALYngH+PVJECZax1lXN4Zr1pLlS1XI1J+KBWVeUHN2cX0psj20Jfc7lOIYJS1VdKXpcBJV+cASzrS2GzfuQ==" saltValue="SxtuTrnnko/VdKRaCal2/w==" spinCount="100000" sheet="1" objects="1" scenarios="1" selectLockedCells="1"/>
  <mergeCells count="8">
    <mergeCell ref="A1:J1"/>
    <mergeCell ref="A33:B33"/>
    <mergeCell ref="A39:K41"/>
    <mergeCell ref="A3:K3"/>
    <mergeCell ref="A24:B24"/>
    <mergeCell ref="A28:B28"/>
    <mergeCell ref="A29:B29"/>
    <mergeCell ref="A31:B31"/>
  </mergeCells>
  <phoneticPr fontId="30" type="noConversion"/>
  <pageMargins left="0.61" right="0.11" top="0.26" bottom="0.2" header="0.31" footer="0.31"/>
  <pageSetup paperSize="9" scale="55" fitToHeight="0" orientation="landscape"/>
  <headerFooter>
    <oddHeader xml:space="preserve">&amp;C&amp;"Arial,Fett"&amp;14&amp;K000000 
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ZU_3_LOS_2_ELT HONORARANGEBOT</vt:lpstr>
      <vt:lpstr>ZU_3a_LOS_2_ELT_hon_ermittlung</vt:lpstr>
      <vt:lpstr>'ZU_3_LOS_2_ELT HONORARANGEBOT'!Druckbereich</vt:lpstr>
      <vt:lpstr>ZU_3a_LOS_2_ELT_hon_ermittlung!Druckbereich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Winkelman</dc:creator>
  <cp:lastModifiedBy>Monika Winkelman</cp:lastModifiedBy>
  <cp:lastPrinted>2026-07-15T12:44:17Z</cp:lastPrinted>
  <dcterms:created xsi:type="dcterms:W3CDTF">2023-12-10T18:59:21Z</dcterms:created>
  <dcterms:modified xsi:type="dcterms:W3CDTF">2026-07-22T15:03:01Z</dcterms:modified>
</cp:coreProperties>
</file>